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 Share\FY 2025-2026\BOR 1 - 6\"/>
    </mc:Choice>
  </mc:AlternateContent>
  <xr:revisionPtr revIDLastSave="0" documentId="13_ncr:1_{F6661767-5A48-4CC9-9B10-EBC88BB19713}" xr6:coauthVersionLast="47" xr6:coauthVersionMax="47" xr10:uidLastSave="{00000000-0000-0000-0000-000000000000}"/>
  <bookViews>
    <workbookView xWindow="-120" yWindow="-120" windowWidth="25440" windowHeight="15390" tabRatio="732" firstSheet="9" activeTab="21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Rev'!$A$1:$G$90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'BOR-5'!$A$1:$H$53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9" i="8" l="1"/>
  <c r="H30" i="1"/>
  <c r="J41" i="17"/>
  <c r="J40" i="17"/>
  <c r="J39" i="17"/>
  <c r="H41" i="17"/>
  <c r="H40" i="17"/>
  <c r="H39" i="17"/>
  <c r="D41" i="17"/>
  <c r="D40" i="17"/>
  <c r="D39" i="17"/>
  <c r="B41" i="17"/>
  <c r="B40" i="17"/>
  <c r="B39" i="17"/>
  <c r="J41" i="16"/>
  <c r="J40" i="16"/>
  <c r="L40" i="16" s="1"/>
  <c r="J39" i="16"/>
  <c r="H41" i="16"/>
  <c r="H40" i="16"/>
  <c r="H39" i="16"/>
  <c r="D41" i="16"/>
  <c r="D40" i="16"/>
  <c r="D39" i="16"/>
  <c r="B41" i="16"/>
  <c r="B40" i="16"/>
  <c r="B39" i="16"/>
  <c r="F40" i="16"/>
  <c r="G40" i="16" s="1"/>
  <c r="C36" i="14"/>
  <c r="C35" i="14"/>
  <c r="D36" i="14"/>
  <c r="D35" i="14"/>
  <c r="D34" i="14"/>
  <c r="C34" i="14"/>
  <c r="C33" i="14"/>
  <c r="B36" i="14"/>
  <c r="B35" i="14"/>
  <c r="B34" i="14"/>
  <c r="J65" i="1"/>
  <c r="H65" i="1"/>
  <c r="F65" i="1"/>
  <c r="W39" i="12"/>
  <c r="J14" i="7"/>
  <c r="J14" i="9"/>
  <c r="J29" i="7"/>
  <c r="H12" i="29"/>
  <c r="G12" i="29" s="1"/>
  <c r="E7" i="30"/>
  <c r="D12" i="29"/>
  <c r="C88" i="29"/>
  <c r="G59" i="29"/>
  <c r="G43" i="29"/>
  <c r="G39" i="29"/>
  <c r="G46" i="29"/>
  <c r="G63" i="29"/>
  <c r="C37" i="29"/>
  <c r="G99" i="29"/>
  <c r="G96" i="29"/>
  <c r="G95" i="29"/>
  <c r="G94" i="29"/>
  <c r="G93" i="29"/>
  <c r="G90" i="29"/>
  <c r="G89" i="29"/>
  <c r="G88" i="29"/>
  <c r="G87" i="29"/>
  <c r="G86" i="29"/>
  <c r="G82" i="29"/>
  <c r="G81" i="29"/>
  <c r="G77" i="29"/>
  <c r="G76" i="29"/>
  <c r="G75" i="29"/>
  <c r="G74" i="29"/>
  <c r="G70" i="29"/>
  <c r="G69" i="29"/>
  <c r="G61" i="29"/>
  <c r="G60" i="29"/>
  <c r="G55" i="29"/>
  <c r="G53" i="29"/>
  <c r="G51" i="29"/>
  <c r="G49" i="29"/>
  <c r="G47" i="29"/>
  <c r="G45" i="29"/>
  <c r="G44" i="29"/>
  <c r="G42" i="29"/>
  <c r="G41" i="29"/>
  <c r="G40" i="29"/>
  <c r="G38" i="29"/>
  <c r="G36" i="29"/>
  <c r="G35" i="29"/>
  <c r="G33" i="29"/>
  <c r="G20" i="29"/>
  <c r="G15" i="29"/>
  <c r="G9" i="29"/>
  <c r="C86" i="29"/>
  <c r="C90" i="29"/>
  <c r="C89" i="29"/>
  <c r="C109" i="29"/>
  <c r="B109" i="29"/>
  <c r="C110" i="29"/>
  <c r="C112" i="29"/>
  <c r="D90" i="29"/>
  <c r="B112" i="29"/>
  <c r="B110" i="29"/>
  <c r="C111" i="29"/>
  <c r="B111" i="29"/>
  <c r="L39" i="17" l="1"/>
  <c r="M39" i="17" s="1"/>
  <c r="C39" i="17"/>
  <c r="F39" i="17"/>
  <c r="G39" i="17" s="1"/>
  <c r="L40" i="17"/>
  <c r="M40" i="17" s="1"/>
  <c r="F40" i="17"/>
  <c r="G40" i="17" s="1"/>
  <c r="K40" i="17"/>
  <c r="M40" i="16"/>
  <c r="I40" i="16"/>
  <c r="E40" i="16"/>
  <c r="C40" i="16"/>
  <c r="K40" i="16"/>
  <c r="L39" i="16"/>
  <c r="M39" i="16" s="1"/>
  <c r="F39" i="16"/>
  <c r="G39" i="16" s="1"/>
  <c r="E35" i="14"/>
  <c r="F35" i="14" s="1"/>
  <c r="E34" i="14"/>
  <c r="F34" i="14" s="1"/>
  <c r="H74" i="29"/>
  <c r="H95" i="29"/>
  <c r="H102" i="29"/>
  <c r="H44" i="29"/>
  <c r="H15" i="29"/>
  <c r="K39" i="17" l="1"/>
  <c r="I39" i="17"/>
  <c r="I40" i="17"/>
  <c r="E39" i="17"/>
  <c r="C40" i="17"/>
  <c r="E40" i="17"/>
  <c r="I39" i="16"/>
  <c r="K39" i="16"/>
  <c r="C39" i="16"/>
  <c r="E39" i="16"/>
  <c r="H7" i="30"/>
  <c r="C7" i="30" l="1"/>
  <c r="B7" i="30"/>
  <c r="D7" i="30"/>
  <c r="D44" i="29"/>
  <c r="C77" i="29" l="1"/>
  <c r="C12" i="29"/>
  <c r="D95" i="29"/>
  <c r="D61" i="29"/>
  <c r="C96" i="29"/>
  <c r="C46" i="29"/>
  <c r="C95" i="29"/>
  <c r="C94" i="29"/>
  <c r="C93" i="29"/>
  <c r="C87" i="29"/>
  <c r="C82" i="29"/>
  <c r="C81" i="29"/>
  <c r="C76" i="29"/>
  <c r="C75" i="29"/>
  <c r="C74" i="29"/>
  <c r="C70" i="29"/>
  <c r="C69" i="29"/>
  <c r="C63" i="29"/>
  <c r="C60" i="29"/>
  <c r="C59" i="29"/>
  <c r="C55" i="29"/>
  <c r="C53" i="29"/>
  <c r="C49" i="29"/>
  <c r="C47" i="29"/>
  <c r="C45" i="29"/>
  <c r="C44" i="29"/>
  <c r="C43" i="29"/>
  <c r="C42" i="29"/>
  <c r="C40" i="29"/>
  <c r="C39" i="29"/>
  <c r="C38" i="29"/>
  <c r="C36" i="29"/>
  <c r="C35" i="29"/>
  <c r="C33" i="29"/>
  <c r="B28" i="29"/>
  <c r="C15" i="29"/>
  <c r="D102" i="29" l="1"/>
  <c r="C9" i="29" l="1"/>
  <c r="F102" i="29"/>
  <c r="E102" i="29"/>
  <c r="B102" i="29"/>
  <c r="H28" i="29"/>
  <c r="H29" i="29" s="1"/>
  <c r="H103" i="29" s="1"/>
  <c r="C108" i="29" s="1"/>
  <c r="C114" i="29" s="1"/>
  <c r="F28" i="29"/>
  <c r="F29" i="29" s="1"/>
  <c r="E28" i="29"/>
  <c r="E29" i="29" s="1"/>
  <c r="D28" i="29"/>
  <c r="C28" i="29" s="1"/>
  <c r="B29" i="29"/>
  <c r="C118" i="29" l="1"/>
  <c r="G28" i="29"/>
  <c r="B103" i="29"/>
  <c r="F103" i="29"/>
  <c r="C102" i="29"/>
  <c r="D29" i="29"/>
  <c r="D103" i="29" s="1"/>
  <c r="G29" i="29"/>
  <c r="E103" i="29"/>
  <c r="C29" i="29" l="1"/>
  <c r="G103" i="29"/>
  <c r="C103" i="29"/>
  <c r="B108" i="29"/>
  <c r="B114" i="29" l="1"/>
  <c r="B118" i="29" s="1"/>
  <c r="F40" i="1"/>
  <c r="W21" i="12" l="1"/>
  <c r="S24" i="12"/>
  <c r="S12" i="12"/>
  <c r="M12" i="12"/>
  <c r="J12" i="12"/>
  <c r="R9" i="12"/>
  <c r="C9" i="12"/>
  <c r="V19" i="12"/>
  <c r="V20" i="12"/>
  <c r="V17" i="12"/>
  <c r="V35" i="12"/>
  <c r="D35" i="12"/>
  <c r="W35" i="12"/>
  <c r="E35" i="12"/>
  <c r="H14" i="9" l="1"/>
  <c r="F14" i="9"/>
  <c r="O35" i="12"/>
  <c r="W16" i="12"/>
  <c r="I22" i="24" l="1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B37" i="17"/>
  <c r="D37" i="17"/>
  <c r="H37" i="16"/>
  <c r="J37" i="16"/>
  <c r="D37" i="16"/>
  <c r="B37" i="16"/>
  <c r="F37" i="16" s="1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23" i="26" s="1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L41" i="17"/>
  <c r="B36" i="17"/>
  <c r="D36" i="17"/>
  <c r="B38" i="17"/>
  <c r="D38" i="17"/>
  <c r="F38" i="17" s="1"/>
  <c r="H36" i="16"/>
  <c r="J36" i="16"/>
  <c r="H38" i="16"/>
  <c r="J38" i="16"/>
  <c r="B36" i="16"/>
  <c r="D36" i="16"/>
  <c r="B38" i="16"/>
  <c r="D38" i="16"/>
  <c r="F41" i="16"/>
  <c r="E41" i="16" s="1"/>
  <c r="D31" i="14"/>
  <c r="D33" i="14"/>
  <c r="C31" i="14"/>
  <c r="B31" i="14"/>
  <c r="B33" i="14"/>
  <c r="A61" i="1"/>
  <c r="A59" i="1"/>
  <c r="L37" i="16" l="1"/>
  <c r="K37" i="16" s="1"/>
  <c r="F36" i="16"/>
  <c r="C36" i="16" s="1"/>
  <c r="L37" i="17"/>
  <c r="M37" i="17" s="1"/>
  <c r="M37" i="16"/>
  <c r="C41" i="16"/>
  <c r="E36" i="14"/>
  <c r="F36" i="14" s="1"/>
  <c r="E32" i="14"/>
  <c r="F32" i="14" s="1"/>
  <c r="F37" i="17"/>
  <c r="C37" i="17" s="1"/>
  <c r="G37" i="16"/>
  <c r="E37" i="16"/>
  <c r="C37" i="16"/>
  <c r="E23" i="22"/>
  <c r="E23" i="24"/>
  <c r="J22" i="22"/>
  <c r="J22" i="26"/>
  <c r="E37" i="17"/>
  <c r="F41" i="17"/>
  <c r="G41" i="17" s="1"/>
  <c r="L38" i="17"/>
  <c r="I38" i="17" s="1"/>
  <c r="E33" i="14"/>
  <c r="F33" i="14" s="1"/>
  <c r="E31" i="14"/>
  <c r="F31" i="14" s="1"/>
  <c r="K41" i="17"/>
  <c r="M41" i="17"/>
  <c r="L36" i="17"/>
  <c r="I36" i="17" s="1"/>
  <c r="G41" i="16"/>
  <c r="F38" i="16"/>
  <c r="C38" i="16" s="1"/>
  <c r="L41" i="16"/>
  <c r="I41" i="16" s="1"/>
  <c r="I41" i="17"/>
  <c r="G38" i="17"/>
  <c r="E38" i="17"/>
  <c r="C38" i="17"/>
  <c r="F36" i="17"/>
  <c r="E36" i="17" s="1"/>
  <c r="L36" i="16"/>
  <c r="M36" i="16" s="1"/>
  <c r="L38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C41" i="17" l="1"/>
  <c r="K38" i="17"/>
  <c r="K37" i="17"/>
  <c r="I37" i="17"/>
  <c r="M38" i="17"/>
  <c r="E36" i="16"/>
  <c r="I37" i="16"/>
  <c r="E38" i="16"/>
  <c r="G37" i="17"/>
  <c r="M36" i="17"/>
  <c r="E41" i="17"/>
  <c r="G38" i="16"/>
  <c r="M41" i="16"/>
  <c r="K41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F74" i="17"/>
  <c r="G74" i="17" s="1"/>
  <c r="L74" i="16"/>
  <c r="K74" i="16" s="1"/>
  <c r="F79" i="1"/>
  <c r="K65" i="1"/>
  <c r="I65" i="1"/>
  <c r="G65" i="1"/>
  <c r="K32" i="1"/>
  <c r="J32" i="1"/>
  <c r="I32" i="1"/>
  <c r="H32" i="1"/>
  <c r="G32" i="1"/>
  <c r="C74" i="16" l="1"/>
  <c r="M74" i="17"/>
  <c r="I74" i="17"/>
  <c r="C74" i="17"/>
  <c r="G74" i="16"/>
  <c r="E74" i="17"/>
  <c r="I74" i="16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F44" i="7" s="1"/>
  <c r="B70" i="14" s="1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F44" i="4" s="1"/>
  <c r="B67" i="14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0" i="27"/>
  <c r="F90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90" i="27"/>
  <c r="D90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90" i="27"/>
  <c r="C57" i="27"/>
  <c r="C45" i="27"/>
  <c r="C50" i="27"/>
  <c r="B90" i="27"/>
  <c r="B57" i="27"/>
  <c r="C29" i="27"/>
  <c r="B29" i="27"/>
  <c r="C24" i="27"/>
  <c r="B24" i="27"/>
  <c r="K1" i="17"/>
  <c r="D44" i="15"/>
  <c r="C44" i="15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D90" i="14"/>
  <c r="W20" i="12"/>
  <c r="W19" i="12"/>
  <c r="W18" i="12"/>
  <c r="W17" i="12"/>
  <c r="W15" i="12"/>
  <c r="W14" i="12"/>
  <c r="W13" i="12"/>
  <c r="W12" i="12"/>
  <c r="W11" i="12"/>
  <c r="W10" i="12"/>
  <c r="W9" i="12"/>
  <c r="W8" i="12"/>
  <c r="W24" i="12" s="1"/>
  <c r="V23" i="12"/>
  <c r="V22" i="12"/>
  <c r="V21" i="12"/>
  <c r="V18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R24" i="12"/>
  <c r="Q24" i="12"/>
  <c r="P24" i="12"/>
  <c r="O24" i="12"/>
  <c r="N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F80" i="17" s="1"/>
  <c r="C80" i="17" s="1"/>
  <c r="B78" i="17"/>
  <c r="B77" i="17"/>
  <c r="B73" i="17"/>
  <c r="B71" i="17"/>
  <c r="B68" i="17"/>
  <c r="B67" i="17"/>
  <c r="B66" i="17"/>
  <c r="B65" i="17"/>
  <c r="F65" i="17" s="1"/>
  <c r="C65" i="17" s="1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81" i="17"/>
  <c r="C81" i="17" s="1"/>
  <c r="D244" i="18"/>
  <c r="B128" i="18"/>
  <c r="C175" i="18"/>
  <c r="G44" i="5"/>
  <c r="D153" i="18"/>
  <c r="E44" i="15" l="1"/>
  <c r="D148" i="18"/>
  <c r="B23" i="26"/>
  <c r="E30" i="18"/>
  <c r="E168" i="18"/>
  <c r="E111" i="18"/>
  <c r="E84" i="18"/>
  <c r="B59" i="18"/>
  <c r="E52" i="18"/>
  <c r="E35" i="18"/>
  <c r="F44" i="3"/>
  <c r="B66" i="14" s="1"/>
  <c r="E40" i="18"/>
  <c r="AB46" i="12"/>
  <c r="B23" i="24"/>
  <c r="C23" i="24"/>
  <c r="C23" i="26"/>
  <c r="I23" i="22"/>
  <c r="F23" i="24"/>
  <c r="H23" i="24"/>
  <c r="D23" i="26"/>
  <c r="G23" i="26"/>
  <c r="I23" i="26"/>
  <c r="AC46" i="12"/>
  <c r="D23" i="24"/>
  <c r="G23" i="24"/>
  <c r="I23" i="24"/>
  <c r="F23" i="26"/>
  <c r="H23" i="26"/>
  <c r="G23" i="22"/>
  <c r="F23" i="22"/>
  <c r="H23" i="22"/>
  <c r="D23" i="22"/>
  <c r="C23" i="22"/>
  <c r="B23" i="22"/>
  <c r="AA46" i="12"/>
  <c r="C23" i="2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E145" i="18"/>
  <c r="E125" i="18"/>
  <c r="E130" i="18"/>
  <c r="E102" i="18"/>
  <c r="E109" i="18"/>
  <c r="D105" i="18"/>
  <c r="B89" i="14"/>
  <c r="E98" i="18"/>
  <c r="G44" i="3"/>
  <c r="K44" i="2"/>
  <c r="I28" i="17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51" i="27" s="1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C197" i="18"/>
  <c r="E175" i="18"/>
  <c r="K29" i="16"/>
  <c r="E32" i="15"/>
  <c r="D106" i="18"/>
  <c r="C70" i="16"/>
  <c r="J21" i="24"/>
  <c r="M28" i="17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51" i="27"/>
  <c r="B23" i="18"/>
  <c r="E18" i="18"/>
  <c r="E28" i="16" l="1"/>
  <c r="I18" i="16"/>
  <c r="K77" i="16"/>
  <c r="I60" i="16"/>
  <c r="D71" i="14"/>
  <c r="E71" i="14" s="1"/>
  <c r="F71" i="14" s="1"/>
  <c r="B71" i="14"/>
  <c r="B73" i="14" s="1"/>
  <c r="B78" i="14" s="1"/>
  <c r="D270" i="18"/>
  <c r="D276" i="18" s="1"/>
  <c r="E276" i="18" s="1"/>
  <c r="D314" i="18"/>
  <c r="E105" i="18"/>
  <c r="E189" i="18"/>
  <c r="D41" i="18"/>
  <c r="E41" i="18" s="1"/>
  <c r="E36" i="18"/>
  <c r="J23" i="26"/>
  <c r="J23" i="24"/>
  <c r="J23" i="22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C254" i="18"/>
  <c r="B314" i="18"/>
  <c r="B317" i="18" s="1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270" i="18" l="1"/>
  <c r="D47" i="18"/>
  <c r="E47" i="18" s="1"/>
  <c r="D25" i="18"/>
  <c r="E25" i="18" s="1"/>
  <c r="L47" i="16"/>
  <c r="K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C54" i="17"/>
  <c r="E197" i="18"/>
  <c r="D313" i="18"/>
  <c r="E205" i="18"/>
  <c r="C207" i="18"/>
  <c r="F63" i="17"/>
  <c r="I47" i="16" l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<sst xmlns="http://schemas.openxmlformats.org/spreadsheetml/2006/main" count="2713" uniqueCount="663">
  <si>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</si>
  <si>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</si>
  <si>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</si>
  <si>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</si>
  <si>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</si>
  <si>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</si>
  <si>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</si>
  <si>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</si>
  <si>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</si>
  <si>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</si>
  <si>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</si>
  <si>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</si>
  <si>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</si>
  <si>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</si>
  <si>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</si>
  <si>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</si>
  <si>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</si>
  <si>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</si>
  <si>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</si>
  <si>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</si>
  <si>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</si>
  <si>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</si>
  <si>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</si>
  <si>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</si>
  <si>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</si>
  <si>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</si>
  <si>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</si>
  <si>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</si>
  <si>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</si>
  <si>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</si>
  <si>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</si>
  <si>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</si>
  <si>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</si>
  <si>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</si>
  <si>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</si>
  <si>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</si>
  <si>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</si>
  <si>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</si>
  <si>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</si>
  <si>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</si>
  <si>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</si>
  <si>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</si>
  <si>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</si>
  <si>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</si>
  <si>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</si>
  <si>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</si>
  <si>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</si>
  <si>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</si>
  <si>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</si>
  <si>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</si>
  <si>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</si>
  <si>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</si>
  <si>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</si>
  <si>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</si>
  <si>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</si>
  <si>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</si>
  <si>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</si>
  <si>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</si>
  <si>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</si>
  <si>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</si>
  <si>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</si>
  <si>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</si>
  <si>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</si>
  <si>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</si>
  <si>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</si>
  <si>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</si>
  <si>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</si>
  <si>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</si>
  <si>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</si>
  <si>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</si>
  <si>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</si>
  <si>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</si>
  <si>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</si>
  <si>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</si>
  <si>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</si>
  <si>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</si>
  <si>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</si>
  <si>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</si>
  <si>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</si>
  <si>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</si>
  <si>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</si>
  <si>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</si>
  <si>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</si>
  <si>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</si>
  <si>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</si>
  <si>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</si>
  <si>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</si>
  <si>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</si>
  <si>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</si>
  <si>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</si>
  <si>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</si>
  <si>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</si>
  <si>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</si>
  <si>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</si>
  <si>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</si>
  <si>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</si>
  <si>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</si>
  <si>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</si>
  <si>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</si>
  <si>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</si>
  <si>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</si>
  <si>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</si>
  <si>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</si>
  <si>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</si>
  <si>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</si>
  <si>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</si>
  <si>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</si>
  <si>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</si>
  <si>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</si>
  <si>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</si>
  <si>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</si>
  <si>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</si>
  <si>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</si>
  <si>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</si>
  <si>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</si>
  <si>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</si>
  <si>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</si>
  <si>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</si>
  <si>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</si>
  <si>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</si>
  <si>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</si>
  <si>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</si>
  <si>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</si>
  <si>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</si>
  <si>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</si>
  <si>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</si>
  <si>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</si>
  <si>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</si>
  <si>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</si>
  <si>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</si>
  <si>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</si>
  <si>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</si>
  <si>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</si>
  <si>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</si>
  <si>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</si>
  <si>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</si>
  <si>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</si>
  <si>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</si>
  <si>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</si>
  <si>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</si>
  <si>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</si>
  <si>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</si>
  <si>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</si>
  <si>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</si>
  <si>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</si>
  <si>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</si>
  <si>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</si>
  <si>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</si>
  <si>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</si>
  <si>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</si>
  <si>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</si>
  <si>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</si>
  <si>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</si>
  <si>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</si>
  <si>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</si>
  <si>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</si>
  <si>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</si>
  <si>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</si>
  <si>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</si>
  <si>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</si>
  <si>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</si>
  <si>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</si>
  <si>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</si>
  <si>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</si>
  <si>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</si>
  <si>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</si>
  <si>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</si>
  <si>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</si>
  <si>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</si>
  <si>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</si>
  <si>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</si>
  <si>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</si>
  <si>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</si>
  <si>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</si>
  <si>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</si>
  <si>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</si>
  <si>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</si>
  <si>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</si>
  <si>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</si>
  <si>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</si>
  <si>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</si>
  <si>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</si>
  <si>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</si>
  <si>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</si>
  <si>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</si>
  <si>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</si>
  <si>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</si>
  <si>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</si>
  <si>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</si>
  <si>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</si>
  <si>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</si>
  <si>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</si>
  <si>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</si>
  <si>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</si>
  <si>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</si>
  <si>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</si>
  <si>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</si>
  <si>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</si>
  <si>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</si>
  <si>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</si>
  <si>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</si>
  <si>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</si>
  <si>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</si>
  <si>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</si>
  <si>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</si>
  <si>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</si>
  <si>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</si>
  <si>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</si>
  <si>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</si>
  <si>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</si>
  <si>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</si>
  <si>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</si>
  <si>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</si>
  <si>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</si>
  <si>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</si>
  <si>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</si>
  <si>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</si>
  <si>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</si>
  <si>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</si>
  <si>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</si>
  <si>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</si>
  <si>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</si>
  <si>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</si>
  <si>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</si>
  <si>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</si>
  <si>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</si>
  <si>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</si>
  <si>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</si>
  <si>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</si>
  <si>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</si>
  <si>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</si>
  <si>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</si>
  <si>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</si>
  <si>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</si>
  <si>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</si>
  <si>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</si>
  <si>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</si>
  <si>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</si>
  <si>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</si>
  <si>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</si>
  <si>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</si>
  <si>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</si>
  <si>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</si>
  <si>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</si>
  <si>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</si>
  <si>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</si>
  <si>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</si>
  <si>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</si>
  <si>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</si>
  <si>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</si>
  <si>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</si>
  <si>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</si>
  <si>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</si>
  <si>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</si>
  <si>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</si>
  <si>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</si>
  <si>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</si>
  <si>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</si>
  <si>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</si>
  <si>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</si>
  <si>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</si>
  <si>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</si>
  <si>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</si>
  <si>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</si>
  <si>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</si>
  <si>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</si>
  <si>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</si>
  <si>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</si>
  <si>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</si>
  <si>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</si>
  <si>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</si>
  <si>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</si>
  <si>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</si>
  <si>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</si>
  <si>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</si>
  <si>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</si>
  <si>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</si>
  <si>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</si>
  <si>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</si>
  <si>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</si>
  <si>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</si>
  <si>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</si>
  <si>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</si>
  <si>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</si>
  <si>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</si>
  <si>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</si>
  <si>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</si>
  <si>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</si>
  <si>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</si>
  <si>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</si>
  <si>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</si>
  <si>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</si>
  <si>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</si>
  <si>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</si>
  <si>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</si>
  <si>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</si>
  <si>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</si>
  <si>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</si>
  <si>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</si>
  <si>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</si>
  <si>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</si>
  <si>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</si>
  <si>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</si>
  <si>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</si>
  <si>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</si>
  <si>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</si>
  <si>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</si>
  <si>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</si>
  <si>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</si>
  <si>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</si>
  <si>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</si>
  <si>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</si>
  <si>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</si>
  <si>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</si>
  <si>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</si>
  <si>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</si>
  <si>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</si>
  <si>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</si>
  <si>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</si>
  <si>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</si>
  <si>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</si>
  <si>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</si>
  <si>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</si>
  <si>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</si>
  <si>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</si>
  <si>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</si>
  <si>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</si>
  <si>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</si>
  <si>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</si>
  <si>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</si>
  <si>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</si>
  <si>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</si>
  <si>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</si>
  <si>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</si>
  <si>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</si>
  <si>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</si>
  <si>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</si>
  <si>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</si>
  <si>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</si>
  <si>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</si>
  <si>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</si>
  <si>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</si>
  <si>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</si>
  <si>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</si>
  <si>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</si>
  <si>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</si>
  <si>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</si>
  <si>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</si>
  <si>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</si>
  <si>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</si>
  <si>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</si>
  <si>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</si>
  <si>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</si>
  <si>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</si>
  <si>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</si>
  <si>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</si>
  <si>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</si>
  <si>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</si>
  <si>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</si>
  <si>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</si>
  <si>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</si>
  <si>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</si>
  <si>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</si>
  <si>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</si>
  <si>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</si>
  <si>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</si>
  <si>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</si>
  <si>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</si>
  <si>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</si>
  <si>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</si>
  <si>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</si>
  <si>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</si>
  <si>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</si>
  <si>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</si>
  <si>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</si>
  <si>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</si>
  <si>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</si>
  <si>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</si>
  <si>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</si>
  <si>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</si>
  <si>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</si>
  <si>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</si>
  <si>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</si>
  <si>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</si>
  <si>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</si>
  <si>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</si>
  <si>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</si>
  <si>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</si>
  <si>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</si>
  <si>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</si>
  <si>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</si>
  <si>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</si>
  <si>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</si>
  <si>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</si>
  <si>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</si>
  <si>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</si>
  <si>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</si>
  <si>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</si>
  <si>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</si>
  <si>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</si>
  <si>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</si>
  <si>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</si>
  <si>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</si>
  <si>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</si>
  <si>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</si>
  <si>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</si>
  <si>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</si>
  <si>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</si>
  <si>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</si>
  <si>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</si>
  <si>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</si>
  <si>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</si>
  <si>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</si>
  <si>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</si>
  <si>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</si>
  <si>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</si>
  <si>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</si>
  <si>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</si>
  <si>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</si>
  <si>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</si>
  <si>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</si>
  <si>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</si>
  <si>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</si>
  <si>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</si>
  <si>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</si>
  <si>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</si>
  <si>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</si>
  <si>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</si>
  <si>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</si>
  <si>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</si>
  <si>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</si>
  <si>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</si>
  <si>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</si>
  <si>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</si>
  <si>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</si>
  <si>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</si>
  <si>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</si>
  <si>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</si>
  <si>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</si>
  <si>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</si>
  <si>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</si>
  <si>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</si>
  <si>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</si>
  <si>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</si>
  <si>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</si>
  <si>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</si>
  <si>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</si>
  <si>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</si>
  <si>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</si>
  <si>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</si>
  <si>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</si>
  <si>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</si>
  <si>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</si>
  <si>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</si>
  <si>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</si>
  <si>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</si>
  <si>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</si>
  <si>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</si>
  <si>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</si>
  <si>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</si>
  <si>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</si>
  <si>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</si>
  <si>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</si>
  <si>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</si>
  <si>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</si>
  <si>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</si>
  <si>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</si>
  <si>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</si>
  <si>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</si>
  <si>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</si>
  <si>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</si>
  <si>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</si>
  <si>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</si>
  <si>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</si>
  <si>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</si>
  <si>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</si>
  <si>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</si>
  <si>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</si>
  <si>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</si>
  <si>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</si>
  <si>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</si>
  <si>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</si>
  <si>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</si>
  <si>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</si>
  <si>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</si>
  <si>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</si>
  <si>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</si>
  <si>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</si>
  <si>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</si>
  <si>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</si>
  <si>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</si>
  <si>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</si>
  <si>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</si>
  <si>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</si>
  <si>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</si>
  <si>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</si>
  <si>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</si>
  <si>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</si>
  <si>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</si>
  <si>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</si>
  <si>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</si>
  <si>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</si>
  <si>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</si>
  <si>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</si>
  <si>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</si>
  <si>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</si>
  <si>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</si>
  <si>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</si>
  <si>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</si>
  <si>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</si>
  <si>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</si>
  <si>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</si>
  <si>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</si>
  <si>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</si>
  <si>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</si>
  <si>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</si>
  <si>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</si>
  <si>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</si>
  <si>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</si>
  <si>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</si>
  <si>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</si>
  <si>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</si>
  <si>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</si>
  <si>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</si>
  <si>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</si>
  <si>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</si>
  <si>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</si>
  <si>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</si>
  <si>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</si>
  <si>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</si>
  <si>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</si>
  <si>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</si>
  <si>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</si>
  <si>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</si>
  <si>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</si>
  <si>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</si>
  <si>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</si>
  <si>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</si>
  <si>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</si>
  <si>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</si>
  <si>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</si>
  <si>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</si>
  <si>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</si>
  <si>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</si>
  <si>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</si>
  <si>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</si>
  <si>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</si>
  <si>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</si>
  <si>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</si>
  <si>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</si>
  <si>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</si>
  <si>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</si>
  <si>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</si>
  <si>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</si>
  <si>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</si>
  <si>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</si>
  <si>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</si>
  <si>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</si>
  <si>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</si>
  <si>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</si>
  <si>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</si>
  <si>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</si>
  <si>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</si>
  <si>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</si>
  <si>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</si>
  <si>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</si>
  <si>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</si>
  <si>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</si>
  <si>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</si>
  <si>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</si>
  <si>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</si>
  <si>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Southeastern Louisiana University</t>
  </si>
  <si>
    <t>Other Scholarships</t>
  </si>
  <si>
    <t>Assistance Grant</t>
  </si>
  <si>
    <t>Cheerleaders</t>
  </si>
  <si>
    <t>Cross Enrollment</t>
  </si>
  <si>
    <t>Completers Scholarship</t>
  </si>
  <si>
    <t>CTEP</t>
  </si>
  <si>
    <t>Dual Enrollment Completers</t>
  </si>
  <si>
    <t>Early Grad Summer Incentive</t>
  </si>
  <si>
    <t>Early Start/Dual Enrollment</t>
  </si>
  <si>
    <t>EXCEL Scholarship</t>
  </si>
  <si>
    <t>HB 152 / ACT 293 Scholarships</t>
  </si>
  <si>
    <t>Jefferson Dollar for Scholars</t>
  </si>
  <si>
    <t>Lionettes</t>
  </si>
  <si>
    <t>Miss Louisiana Scholarship</t>
  </si>
  <si>
    <t>Miss Southeastern Scholarship</t>
  </si>
  <si>
    <t>Non Traditional</t>
  </si>
  <si>
    <t>Nigata Scholarship</t>
  </si>
  <si>
    <t>Northshore Technical Co OP</t>
  </si>
  <si>
    <t>Phi Theta Kappa Transfer</t>
  </si>
  <si>
    <t>Progression Scholarship</t>
  </si>
  <si>
    <t>SLU Achievement</t>
  </si>
  <si>
    <t>Southeastern Merit Based Supplemental Scholarship</t>
  </si>
  <si>
    <t>Southeastern Supplemental Need Scholarship</t>
  </si>
  <si>
    <t>Southeastern Promise</t>
  </si>
  <si>
    <t>Student Ambassador</t>
  </si>
  <si>
    <t>Summer Smart</t>
  </si>
  <si>
    <t>Summer Start</t>
  </si>
  <si>
    <t>Transfer Scholarships - 18+ ACT</t>
  </si>
  <si>
    <t>Transfer Scholarships &lt; 12</t>
  </si>
  <si>
    <t>Veteran and Military Friendly</t>
  </si>
  <si>
    <t xml:space="preserve">    Children of Deceased Veterans (29:288)</t>
  </si>
  <si>
    <t xml:space="preserve">    Application Fee Waiver</t>
  </si>
  <si>
    <t xml:space="preserve">    Course Fee Waiver</t>
  </si>
  <si>
    <t xml:space="preserve">    Student Self Assessed Fee Waiver</t>
  </si>
  <si>
    <t xml:space="preserve">    SGA Officers</t>
  </si>
  <si>
    <t xml:space="preserve">    Gender Equity</t>
  </si>
  <si>
    <t xml:space="preserve">    Graduate Assistantships</t>
  </si>
  <si>
    <t xml:space="preserve">    Fellowships</t>
  </si>
  <si>
    <t xml:space="preserve">    Orientation (PIK)</t>
  </si>
  <si>
    <t xml:space="preserve">    Faculty/Staff</t>
  </si>
  <si>
    <t xml:space="preserve">    Faculty Dependents</t>
  </si>
  <si>
    <t xml:space="preserve">    University of Louisiana System Other Exemptions</t>
  </si>
  <si>
    <t xml:space="preserve">    University of Louisiana System Waivers (per Board Policy FB.IV.V.O-1a)</t>
  </si>
  <si>
    <t xml:space="preserve">    University of Louisiana System - For Our Future</t>
  </si>
  <si>
    <t xml:space="preserve">    University of Louisiana System - R.F. Lewis</t>
  </si>
  <si>
    <t xml:space="preserve">    University of Louisiana System - Compete LA</t>
  </si>
  <si>
    <t xml:space="preserve">    Pole University Leonard De Vin</t>
  </si>
  <si>
    <t>Reconciliation to BOR 1</t>
  </si>
  <si>
    <t>FY 2024-2025</t>
  </si>
  <si>
    <t>Graduate Assistantships/Fellowships</t>
  </si>
  <si>
    <t>Faculty/Staff</t>
  </si>
  <si>
    <t>Orientation (PIK)</t>
  </si>
  <si>
    <t>Faculty Dependents</t>
  </si>
  <si>
    <t>University of Louisiana System Other Exemptions</t>
  </si>
  <si>
    <t>BOR 1</t>
  </si>
  <si>
    <t>Difference</t>
  </si>
  <si>
    <t>Disabled Veterans HB 167</t>
  </si>
  <si>
    <t>College of Business Study Abroad Scholarship</t>
  </si>
  <si>
    <t>Leadership Scholarship- College of Business and College of Science and Technology</t>
  </si>
  <si>
    <t xml:space="preserve">  2. Corporation for Public Broadcasting</t>
  </si>
  <si>
    <t xml:space="preserve">  3. Department of Commerce-NOAA Sea Grant Support </t>
  </si>
  <si>
    <t xml:space="preserve">  4. Department of the Interior State Wildlife Grants </t>
  </si>
  <si>
    <t xml:space="preserve">  6. DHHS- Medical Assistance Program </t>
  </si>
  <si>
    <t xml:space="preserve">  7. DHHS-Biomedical Research </t>
  </si>
  <si>
    <t xml:space="preserve">  8. DHHS-NIH-Occupational Safety and Health </t>
  </si>
  <si>
    <t xml:space="preserve">  9. DHHS-Safe and Stable Families </t>
  </si>
  <si>
    <t xml:space="preserve">10. DHHS-Social Services Block Grant </t>
  </si>
  <si>
    <t xml:space="preserve">11. DOE-Title IV-FSEOG </t>
  </si>
  <si>
    <t xml:space="preserve">12. DOE-Title IV-FWSP </t>
  </si>
  <si>
    <t xml:space="preserve">13. DOE-Title IV-TEACH Grants </t>
  </si>
  <si>
    <t xml:space="preserve">14. DOL-WIA/WIOA Dislocated Worker </t>
  </si>
  <si>
    <t xml:space="preserve">15. NASA-Education </t>
  </si>
  <si>
    <t xml:space="preserve">16. NSF-Biological </t>
  </si>
  <si>
    <t>17. NSF-Mathematical and Physical Sciences</t>
  </si>
  <si>
    <t xml:space="preserve">18. SBA-Small Business Develoment Centers </t>
  </si>
  <si>
    <t>19. Teacher Quality Partnership Grants</t>
  </si>
  <si>
    <t>20. TRIO_Student Support Services</t>
  </si>
  <si>
    <t>21. TRIO_Talent Search</t>
  </si>
  <si>
    <t xml:space="preserve">22. TRIO_Upward Bound </t>
  </si>
  <si>
    <t>23. US Department of Transportation</t>
  </si>
  <si>
    <t>24. US Dept of Commerce - Economic Adjustment Assistance</t>
  </si>
  <si>
    <t>25. USDA-Distance Learning and Telemedicine Loans and Grants</t>
  </si>
  <si>
    <t>26. Veterans Administration-VA Report Fee</t>
  </si>
  <si>
    <t xml:space="preserve">  1. Corporation for National and Community Support (CNCS)
      Volunteers in Service to America</t>
  </si>
  <si>
    <t xml:space="preserve">  5. DHHS -Block Grants for Prevention and Treatment of
      Substance Abuse </t>
  </si>
  <si>
    <t xml:space="preserve">      PELL Grants</t>
  </si>
  <si>
    <t>FY 2025-2026</t>
  </si>
  <si>
    <t xml:space="preserve">           HIED Campus Revitalization Fund</t>
  </si>
  <si>
    <t xml:space="preserve">           Criminal Justice and First Responder Fund</t>
  </si>
  <si>
    <t>HIED Campus Revitalization Fund</t>
  </si>
  <si>
    <t>Criminal Justice and First Responder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</si>
</sst>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_([$$-409]* #,##0_);_([$$-409]* \(#,##0\);_([$$-409]* &quot;-&quot;??_);_(@_)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19" fillId="0" borderId="0"/>
    <xf numFmtId="43" fontId="9" fillId="0" borderId="0" applyFont="0" applyFill="0" applyBorder="0" applyAlignment="0" applyProtection="0"/>
  </cellStyleXfs>
  <cellXfs count="643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5" fillId="0" borderId="124" xfId="0" applyFont="1" applyBorder="1"/>
    <xf numFmtId="0" fontId="17" fillId="0" borderId="0" xfId="0" applyFont="1"/>
    <xf numFmtId="0" fontId="18" fillId="0" borderId="18" xfId="0" applyFont="1" applyBorder="1"/>
    <xf numFmtId="0" fontId="18" fillId="0" borderId="19" xfId="0" applyFont="1" applyBorder="1" applyAlignment="1">
      <alignment horizontal="center"/>
    </xf>
    <xf numFmtId="0" fontId="18" fillId="0" borderId="19" xfId="0" applyFont="1" applyBorder="1"/>
    <xf numFmtId="0" fontId="18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169" fontId="2" fillId="0" borderId="98" xfId="2" applyNumberFormat="1" applyFont="1" applyBorder="1"/>
    <xf numFmtId="3" fontId="20" fillId="0" borderId="0" xfId="2" applyNumberFormat="1" applyFont="1"/>
    <xf numFmtId="3" fontId="19" fillId="0" borderId="0" xfId="2" applyNumberFormat="1"/>
    <xf numFmtId="0" fontId="19" fillId="0" borderId="1" xfId="2" applyBorder="1"/>
    <xf numFmtId="3" fontId="19" fillId="0" borderId="1" xfId="2" applyNumberFormat="1" applyBorder="1"/>
    <xf numFmtId="0" fontId="21" fillId="0" borderId="0" xfId="2" applyFont="1"/>
    <xf numFmtId="3" fontId="20" fillId="0" borderId="3" xfId="2" applyNumberFormat="1" applyFont="1" applyBorder="1"/>
    <xf numFmtId="3" fontId="19" fillId="0" borderId="3" xfId="2" applyNumberFormat="1" applyBorder="1"/>
    <xf numFmtId="0" fontId="19" fillId="0" borderId="0" xfId="2"/>
    <xf numFmtId="0" fontId="19" fillId="0" borderId="178" xfId="2" applyBorder="1"/>
    <xf numFmtId="0" fontId="20" fillId="0" borderId="96" xfId="2" applyFont="1" applyBorder="1" applyAlignment="1">
      <alignment horizontal="center"/>
    </xf>
    <xf numFmtId="0" fontId="20" fillId="0" borderId="189" xfId="2" applyFont="1" applyBorder="1" applyAlignment="1">
      <alignment horizontal="center"/>
    </xf>
    <xf numFmtId="0" fontId="20" fillId="0" borderId="25" xfId="2" applyFont="1" applyBorder="1" applyAlignment="1">
      <alignment horizontal="right"/>
    </xf>
    <xf numFmtId="0" fontId="20" fillId="0" borderId="181" xfId="2" applyFont="1" applyBorder="1" applyAlignment="1">
      <alignment horizontal="left"/>
    </xf>
    <xf numFmtId="0" fontId="20" fillId="0" borderId="182" xfId="2" applyFont="1" applyBorder="1" applyAlignment="1">
      <alignment horizontal="center"/>
    </xf>
    <xf numFmtId="0" fontId="20" fillId="0" borderId="110" xfId="2" applyFont="1" applyBorder="1" applyAlignment="1">
      <alignment horizontal="center"/>
    </xf>
    <xf numFmtId="0" fontId="20" fillId="0" borderId="113" xfId="2" applyFont="1" applyBorder="1" applyAlignment="1">
      <alignment horizontal="center"/>
    </xf>
    <xf numFmtId="0" fontId="20" fillId="0" borderId="84" xfId="2" applyFont="1" applyBorder="1" applyAlignment="1">
      <alignment horizontal="center"/>
    </xf>
    <xf numFmtId="0" fontId="20" fillId="0" borderId="190" xfId="2" applyFont="1" applyBorder="1" applyAlignment="1">
      <alignment horizontal="center"/>
    </xf>
    <xf numFmtId="0" fontId="20" fillId="0" borderId="191" xfId="2" applyFont="1" applyBorder="1" applyAlignment="1">
      <alignment horizontal="center"/>
    </xf>
    <xf numFmtId="0" fontId="19" fillId="0" borderId="86" xfId="2" applyBorder="1"/>
    <xf numFmtId="0" fontId="19" fillId="0" borderId="86" xfId="2" applyBorder="1" applyAlignment="1">
      <alignment horizontal="center"/>
    </xf>
    <xf numFmtId="168" fontId="19" fillId="0" borderId="192" xfId="2" applyNumberFormat="1" applyBorder="1"/>
    <xf numFmtId="0" fontId="19" fillId="0" borderId="44" xfId="2" applyBorder="1" applyAlignment="1">
      <alignment horizontal="center"/>
    </xf>
    <xf numFmtId="168" fontId="19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8" fillId="4" borderId="18" xfId="0" applyFont="1" applyFill="1" applyBorder="1"/>
    <xf numFmtId="0" fontId="18" fillId="4" borderId="19" xfId="0" applyFont="1" applyFill="1" applyBorder="1" applyAlignment="1">
      <alignment horizontal="center"/>
    </xf>
    <xf numFmtId="0" fontId="18" fillId="4" borderId="19" xfId="0" applyFont="1" applyFill="1" applyBorder="1"/>
    <xf numFmtId="0" fontId="18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2" fillId="0" borderId="59" xfId="0" applyFont="1" applyBorder="1"/>
    <xf numFmtId="0" fontId="23" fillId="0" borderId="129" xfId="0" applyFont="1" applyBorder="1"/>
    <xf numFmtId="6" fontId="23" fillId="0" borderId="171" xfId="0" applyNumberFormat="1" applyFont="1" applyBorder="1"/>
    <xf numFmtId="167" fontId="23" fillId="0" borderId="170" xfId="0" applyNumberFormat="1" applyFont="1" applyBorder="1" applyAlignment="1">
      <alignment horizontal="right"/>
    </xf>
    <xf numFmtId="0" fontId="22" fillId="0" borderId="142" xfId="0" applyFont="1" applyBorder="1"/>
    <xf numFmtId="166" fontId="22" fillId="0" borderId="0" xfId="0" applyNumberFormat="1" applyFont="1"/>
    <xf numFmtId="165" fontId="22" fillId="0" borderId="118" xfId="0" applyNumberFormat="1" applyFont="1" applyBorder="1"/>
    <xf numFmtId="166" fontId="22" fillId="0" borderId="103" xfId="0" applyNumberFormat="1" applyFont="1" applyBorder="1"/>
    <xf numFmtId="165" fontId="22" fillId="0" borderId="138" xfId="0" applyNumberFormat="1" applyFont="1" applyBorder="1"/>
    <xf numFmtId="166" fontId="22" fillId="0" borderId="89" xfId="0" applyNumberFormat="1" applyFont="1" applyBorder="1"/>
    <xf numFmtId="165" fontId="22" fillId="0" borderId="139" xfId="0" applyNumberFormat="1" applyFont="1" applyBorder="1"/>
    <xf numFmtId="0" fontId="22" fillId="0" borderId="129" xfId="0" applyFont="1" applyBorder="1"/>
    <xf numFmtId="166" fontId="22" fillId="0" borderId="119" xfId="0" applyNumberFormat="1" applyFont="1" applyBorder="1"/>
    <xf numFmtId="165" fontId="22" fillId="0" borderId="114" xfId="0" applyNumberFormat="1" applyFont="1" applyBorder="1"/>
    <xf numFmtId="166" fontId="22" fillId="0" borderId="109" xfId="0" applyNumberFormat="1" applyFont="1" applyBorder="1"/>
    <xf numFmtId="166" fontId="22" fillId="0" borderId="96" xfId="0" applyNumberFormat="1" applyFont="1" applyBorder="1"/>
    <xf numFmtId="165" fontId="22" fillId="0" borderId="141" xfId="0" applyNumberFormat="1" applyFont="1" applyBorder="1"/>
    <xf numFmtId="165" fontId="22" fillId="0" borderId="97" xfId="0" applyNumberFormat="1" applyFont="1" applyBorder="1"/>
    <xf numFmtId="0" fontId="22" fillId="0" borderId="143" xfId="0" applyFont="1" applyBorder="1"/>
    <xf numFmtId="0" fontId="23" fillId="0" borderId="124" xfId="0" applyFont="1" applyBorder="1"/>
    <xf numFmtId="166" fontId="23" fillId="0" borderId="130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165" fontId="23" fillId="0" borderId="123" xfId="0" applyNumberFormat="1" applyFont="1" applyBorder="1"/>
    <xf numFmtId="6" fontId="24" fillId="0" borderId="89" xfId="0" applyNumberFormat="1" applyFont="1" applyBorder="1" applyAlignment="1">
      <alignment horizontal="center"/>
    </xf>
    <xf numFmtId="6" fontId="24" fillId="0" borderId="168" xfId="0" applyNumberFormat="1" applyFont="1" applyBorder="1" applyAlignment="1">
      <alignment horizontal="center" wrapText="1"/>
    </xf>
    <xf numFmtId="6" fontId="24" fillId="0" borderId="122" xfId="0" applyNumberFormat="1" applyFont="1" applyBorder="1" applyAlignment="1">
      <alignment horizontal="center"/>
    </xf>
    <xf numFmtId="0" fontId="24" fillId="0" borderId="67" xfId="2" applyFont="1" applyBorder="1" applyAlignment="1">
      <alignment horizontal="center"/>
    </xf>
    <xf numFmtId="0" fontId="25" fillId="0" borderId="84" xfId="2" applyFont="1" applyBorder="1" applyAlignment="1">
      <alignment horizontal="center"/>
    </xf>
    <xf numFmtId="6" fontId="24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8" fillId="0" borderId="0" xfId="0" applyFont="1"/>
    <xf numFmtId="166" fontId="0" fillId="0" borderId="27" xfId="0" applyNumberFormat="1" applyBorder="1" applyAlignment="1">
      <alignment wrapText="1"/>
    </xf>
    <xf numFmtId="170" fontId="0" fillId="0" borderId="0" xfId="0" applyNumberFormat="1"/>
    <xf numFmtId="6" fontId="0" fillId="0" borderId="56" xfId="0" applyNumberFormat="1" applyFill="1" applyBorder="1"/>
    <xf numFmtId="6" fontId="0" fillId="0" borderId="55" xfId="0" applyNumberFormat="1" applyFill="1" applyBorder="1"/>
    <xf numFmtId="6" fontId="10" fillId="0" borderId="56" xfId="0" applyNumberFormat="1" applyFont="1" applyFill="1" applyBorder="1"/>
    <xf numFmtId="6" fontId="10" fillId="0" borderId="55" xfId="0" applyNumberFormat="1" applyFont="1" applyFill="1" applyBorder="1"/>
    <xf numFmtId="3" fontId="2" fillId="0" borderId="159" xfId="2" applyNumberFormat="1" applyFont="1" applyBorder="1"/>
    <xf numFmtId="3" fontId="2" fillId="0" borderId="214" xfId="2" applyNumberFormat="1" applyFont="1" applyBorder="1"/>
    <xf numFmtId="3" fontId="2" fillId="0" borderId="215" xfId="2" applyNumberFormat="1" applyFont="1" applyBorder="1"/>
    <xf numFmtId="3" fontId="2" fillId="0" borderId="158" xfId="2" applyNumberFormat="1" applyFont="1" applyBorder="1"/>
    <xf numFmtId="169" fontId="2" fillId="0" borderId="216" xfId="2" applyNumberFormat="1" applyFont="1" applyBorder="1"/>
    <xf numFmtId="0" fontId="3" fillId="0" borderId="118" xfId="2" applyFont="1" applyBorder="1" applyAlignment="1">
      <alignment horizontal="center"/>
    </xf>
    <xf numFmtId="0" fontId="2" fillId="0" borderId="217" xfId="2" applyFont="1" applyBorder="1"/>
    <xf numFmtId="3" fontId="2" fillId="0" borderId="217" xfId="2" applyNumberFormat="1" applyFont="1" applyBorder="1"/>
    <xf numFmtId="3" fontId="2" fillId="0" borderId="218" xfId="2" applyNumberFormat="1" applyFont="1" applyBorder="1"/>
    <xf numFmtId="169" fontId="2" fillId="0" borderId="219" xfId="2" applyNumberFormat="1" applyFont="1" applyBorder="1"/>
    <xf numFmtId="0" fontId="20" fillId="0" borderId="1" xfId="0" applyFont="1" applyBorder="1" applyAlignment="1">
      <alignment horizontal="center"/>
    </xf>
    <xf numFmtId="0" fontId="19" fillId="0" borderId="0" xfId="0" applyFont="1"/>
    <xf numFmtId="0" fontId="26" fillId="0" borderId="0" xfId="0" applyFont="1"/>
    <xf numFmtId="0" fontId="19" fillId="0" borderId="0" xfId="0" applyFont="1" applyAlignment="1">
      <alignment horizontal="left" indent="1"/>
    </xf>
    <xf numFmtId="168" fontId="20" fillId="0" borderId="0" xfId="0" applyNumberFormat="1" applyFont="1"/>
    <xf numFmtId="0" fontId="19" fillId="0" borderId="0" xfId="0" applyFont="1" applyAlignment="1">
      <alignment horizontal="left" indent="2"/>
    </xf>
    <xf numFmtId="168" fontId="19" fillId="0" borderId="0" xfId="0" applyNumberFormat="1" applyFont="1"/>
    <xf numFmtId="168" fontId="20" fillId="0" borderId="220" xfId="0" applyNumberFormat="1" applyFont="1" applyBorder="1"/>
    <xf numFmtId="170" fontId="2" fillId="0" borderId="0" xfId="3" quotePrefix="1" applyNumberFormat="1" applyFont="1" applyFill="1" applyAlignment="1"/>
    <xf numFmtId="170" fontId="2" fillId="0" borderId="0" xfId="3" applyNumberFormat="1" applyFont="1" applyFill="1" applyAlignment="1"/>
    <xf numFmtId="44" fontId="2" fillId="0" borderId="220" xfId="1" applyFont="1" applyFill="1" applyBorder="1" applyAlignment="1"/>
    <xf numFmtId="0" fontId="2" fillId="0" borderId="96" xfId="2" applyFont="1" applyBorder="1" applyAlignment="1">
      <alignment horizontal="left" indent="2" shrinkToFit="1"/>
    </xf>
    <xf numFmtId="170" fontId="2" fillId="0" borderId="0" xfId="3" applyNumberFormat="1" applyFont="1"/>
    <xf numFmtId="0" fontId="2" fillId="0" borderId="59" xfId="0" applyFont="1" applyBorder="1"/>
    <xf numFmtId="0" fontId="2" fillId="0" borderId="129" xfId="0" quotePrefix="1" applyFont="1" applyBorder="1" applyAlignment="1">
      <alignment wrapText="1"/>
    </xf>
    <xf numFmtId="44" fontId="19" fillId="0" borderId="86" xfId="2" applyNumberFormat="1" applyBorder="1"/>
    <xf numFmtId="170" fontId="0" fillId="0" borderId="0" xfId="3" applyNumberFormat="1" applyFont="1"/>
    <xf numFmtId="169" fontId="2" fillId="0" borderId="0" xfId="2" applyNumberFormat="1" applyFont="1"/>
    <xf numFmtId="168" fontId="2" fillId="0" borderId="0" xfId="2" applyNumberFormat="1" applyFont="1"/>
    <xf numFmtId="169" fontId="2" fillId="0" borderId="107" xfId="2" applyNumberFormat="1" applyFont="1" applyFill="1" applyBorder="1"/>
    <xf numFmtId="169" fontId="2" fillId="0" borderId="106" xfId="2" applyNumberFormat="1" applyFont="1" applyFill="1" applyBorder="1"/>
    <xf numFmtId="171" fontId="7" fillId="0" borderId="1" xfId="3" applyNumberFormat="1" applyFont="1" applyBorder="1"/>
    <xf numFmtId="171" fontId="7" fillId="0" borderId="0" xfId="3" applyNumberFormat="1" applyFont="1"/>
    <xf numFmtId="171" fontId="7" fillId="0" borderId="3" xfId="3" applyNumberFormat="1" applyFont="1" applyBorder="1"/>
    <xf numFmtId="171" fontId="3" fillId="0" borderId="96" xfId="3" applyNumberFormat="1" applyFont="1" applyBorder="1" applyAlignment="1">
      <alignment horizontal="center"/>
    </xf>
    <xf numFmtId="171" fontId="3" fillId="0" borderId="67" xfId="3" applyNumberFormat="1" applyFont="1" applyBorder="1" applyAlignment="1">
      <alignment horizontal="center"/>
    </xf>
    <xf numFmtId="171" fontId="3" fillId="0" borderId="116" xfId="3" applyNumberFormat="1" applyFont="1" applyBorder="1" applyAlignment="1">
      <alignment horizontal="center"/>
    </xf>
    <xf numFmtId="171" fontId="2" fillId="0" borderId="89" xfId="3" applyNumberFormat="1" applyFont="1" applyBorder="1"/>
    <xf numFmtId="171" fontId="2" fillId="0" borderId="96" xfId="3" applyNumberFormat="1" applyFont="1" applyBorder="1"/>
    <xf numFmtId="171" fontId="2" fillId="0" borderId="114" xfId="3" applyNumberFormat="1" applyFont="1" applyBorder="1"/>
    <xf numFmtId="171" fontId="2" fillId="0" borderId="119" xfId="3" applyNumberFormat="1" applyFont="1" applyBorder="1"/>
    <xf numFmtId="171" fontId="2" fillId="0" borderId="217" xfId="3" applyNumberFormat="1" applyFont="1" applyBorder="1"/>
    <xf numFmtId="171" fontId="2" fillId="3" borderId="97" xfId="3" applyNumberFormat="1" applyFont="1" applyFill="1" applyBorder="1"/>
    <xf numFmtId="171" fontId="2" fillId="0" borderId="0" xfId="3" applyNumberFormat="1" applyFont="1"/>
    <xf numFmtId="0" fontId="2" fillId="0" borderId="96" xfId="2" applyFont="1" applyFill="1" applyBorder="1"/>
    <xf numFmtId="169" fontId="2" fillId="0" borderId="96" xfId="2" applyNumberFormat="1" applyFont="1" applyFill="1" applyBorder="1"/>
    <xf numFmtId="169" fontId="2" fillId="0" borderId="123" xfId="2" applyNumberFormat="1" applyFont="1" applyFill="1" applyBorder="1"/>
    <xf numFmtId="3" fontId="2" fillId="0" borderId="119" xfId="2" applyNumberFormat="1" applyFont="1" applyFill="1" applyBorder="1"/>
    <xf numFmtId="3" fontId="2" fillId="0" borderId="96" xfId="2" applyNumberFormat="1" applyFont="1" applyFill="1" applyBorder="1"/>
    <xf numFmtId="171" fontId="2" fillId="0" borderId="96" xfId="3" applyNumberFormat="1" applyFont="1" applyFill="1" applyBorder="1"/>
    <xf numFmtId="0" fontId="2" fillId="0" borderId="89" xfId="2" applyFont="1" applyFill="1" applyBorder="1"/>
    <xf numFmtId="0" fontId="2" fillId="0" borderId="0" xfId="2" applyFont="1" applyFill="1"/>
    <xf numFmtId="170" fontId="2" fillId="0" borderId="96" xfId="3" applyNumberFormat="1" applyFont="1" applyBorder="1"/>
    <xf numFmtId="170" fontId="2" fillId="0" borderId="123" xfId="3" applyNumberFormat="1" applyFont="1" applyBorder="1"/>
    <xf numFmtId="170" fontId="2" fillId="0" borderId="114" xfId="3" applyNumberFormat="1" applyFont="1" applyBorder="1"/>
    <xf numFmtId="170" fontId="2" fillId="0" borderId="119" xfId="3" applyNumberFormat="1" applyFont="1" applyBorder="1"/>
    <xf numFmtId="170" fontId="2" fillId="0" borderId="96" xfId="3" applyNumberFormat="1" applyFont="1" applyFill="1" applyBorder="1"/>
    <xf numFmtId="170" fontId="2" fillId="0" borderId="217" xfId="3" applyNumberFormat="1" applyFont="1" applyBorder="1"/>
    <xf numFmtId="170" fontId="2" fillId="3" borderId="97" xfId="3" applyNumberFormat="1" applyFont="1" applyFill="1" applyBorder="1"/>
    <xf numFmtId="3" fontId="19" fillId="0" borderId="44" xfId="2" applyNumberFormat="1" applyBorder="1" applyAlignment="1">
      <alignment horizontal="center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E17" sqref="E1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Southeastern Louisiana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10869655.890000012</v>
      </c>
    </row>
    <row r="7" spans="1:11" x14ac:dyDescent="0.25">
      <c r="A7" s="60" t="s">
        <v>446</v>
      </c>
      <c r="B7" s="54">
        <v>3123821.3000000017</v>
      </c>
    </row>
    <row r="8" spans="1:11" ht="14.25" customHeight="1" x14ac:dyDescent="0.25">
      <c r="A8" s="60" t="s">
        <v>427</v>
      </c>
      <c r="B8" s="55">
        <v>4773018.0900000026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10530305.719999926</v>
      </c>
    </row>
    <row r="11" spans="1:11" x14ac:dyDescent="0.25">
      <c r="A11" s="60" t="s">
        <v>426</v>
      </c>
      <c r="B11" s="54">
        <v>4792088.5200000023</v>
      </c>
    </row>
    <row r="12" spans="1:11" x14ac:dyDescent="0.25">
      <c r="A12" s="60" t="s">
        <v>428</v>
      </c>
      <c r="B12" s="54">
        <v>4857530</v>
      </c>
    </row>
    <row r="13" spans="1:11" x14ac:dyDescent="0.25">
      <c r="A13" s="60" t="s">
        <v>429</v>
      </c>
      <c r="B13" s="54">
        <v>277012</v>
      </c>
    </row>
    <row r="14" spans="1:11" x14ac:dyDescent="0.25">
      <c r="A14" s="60" t="s">
        <v>430</v>
      </c>
      <c r="B14" s="54">
        <v>41197.759199999993</v>
      </c>
    </row>
    <row r="15" spans="1:11" x14ac:dyDescent="0.25">
      <c r="A15" s="60" t="s">
        <v>431</v>
      </c>
      <c r="B15" s="54">
        <v>82930</v>
      </c>
    </row>
    <row r="16" spans="1:11" x14ac:dyDescent="0.25">
      <c r="A16" s="60" t="s">
        <v>432</v>
      </c>
      <c r="B16" s="54">
        <v>3657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34421.03</v>
      </c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>
        <v>287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39385924.309199944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H30" sqref="H30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545</v>
      </c>
      <c r="B1"/>
      <c r="C1" s="1"/>
    </row>
    <row r="2" spans="1:12" x14ac:dyDescent="0.25">
      <c r="A2" s="2" t="s">
        <v>79</v>
      </c>
      <c r="B2" s="9" t="s">
        <v>571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>
        <v>72624283.680000007</v>
      </c>
      <c r="G7" s="77"/>
      <c r="H7" s="76">
        <v>72624587</v>
      </c>
      <c r="I7" s="77"/>
      <c r="J7" s="76">
        <v>75879599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>
        <v>2466216.58</v>
      </c>
      <c r="G9" s="82"/>
      <c r="H9" s="81">
        <v>2466217</v>
      </c>
      <c r="I9" s="82"/>
      <c r="J9" s="81">
        <v>2360990</v>
      </c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1195285.8</v>
      </c>
      <c r="G10" s="82"/>
      <c r="H10" s="81">
        <v>1195286</v>
      </c>
      <c r="I10" s="82"/>
      <c r="J10" s="81">
        <v>1140984</v>
      </c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549">
        <v>569593.75</v>
      </c>
      <c r="H11" s="550"/>
      <c r="I11" s="549">
        <v>569593.75</v>
      </c>
      <c r="J11" s="550"/>
      <c r="K11" s="549">
        <v>569625</v>
      </c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549">
        <v>193047.5</v>
      </c>
      <c r="H12" s="550"/>
      <c r="I12" s="549">
        <v>191420</v>
      </c>
      <c r="J12" s="550"/>
      <c r="K12" s="549">
        <v>227850</v>
      </c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549">
        <v>944693</v>
      </c>
      <c r="H13" s="550"/>
      <c r="I13" s="549">
        <v>938872</v>
      </c>
      <c r="J13" s="550"/>
      <c r="K13" s="549">
        <v>944444</v>
      </c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549">
        <v>1632014.38</v>
      </c>
      <c r="H14" s="550"/>
      <c r="I14" s="549">
        <v>1700000</v>
      </c>
      <c r="J14" s="550"/>
      <c r="K14" s="549">
        <v>1390005</v>
      </c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549">
        <v>2789372</v>
      </c>
      <c r="H15" s="550"/>
      <c r="I15" s="549">
        <v>2696403</v>
      </c>
      <c r="J15" s="550"/>
      <c r="K15" s="549">
        <v>1439448.8967200005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549"/>
      <c r="H16" s="550"/>
      <c r="I16" s="549"/>
      <c r="J16" s="550"/>
      <c r="K16" s="549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4430324.2300000004</v>
      </c>
      <c r="G17" s="549">
        <v>1642480.35</v>
      </c>
      <c r="H17" s="550">
        <v>4430324</v>
      </c>
      <c r="I17" s="549">
        <v>1629532.15</v>
      </c>
      <c r="J17" s="550">
        <v>4432010</v>
      </c>
      <c r="K17" s="549">
        <v>1642060</v>
      </c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549">
        <v>3844391.22</v>
      </c>
      <c r="H18" s="550"/>
      <c r="I18" s="549">
        <v>3865714</v>
      </c>
      <c r="J18" s="550"/>
      <c r="K18" s="549">
        <v>3711085</v>
      </c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4147046.8</v>
      </c>
      <c r="G19" s="82"/>
      <c r="H19" s="81">
        <v>4147047</v>
      </c>
      <c r="I19" s="82"/>
      <c r="J19" s="81">
        <v>4664726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12238873.41</v>
      </c>
      <c r="G20" s="88">
        <f t="shared" si="0"/>
        <v>11615592.200000001</v>
      </c>
      <c r="H20" s="87">
        <f t="shared" si="0"/>
        <v>12238874</v>
      </c>
      <c r="I20" s="88">
        <f t="shared" si="0"/>
        <v>11591534.9</v>
      </c>
      <c r="J20" s="87">
        <f t="shared" si="0"/>
        <v>12598710</v>
      </c>
      <c r="K20" s="88">
        <f t="shared" si="0"/>
        <v>9924517.8967199996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1243509</v>
      </c>
      <c r="G22" s="82"/>
      <c r="H22" s="81">
        <v>1243507</v>
      </c>
      <c r="I22" s="82"/>
      <c r="J22" s="81">
        <v>7238347</v>
      </c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478739.92</v>
      </c>
      <c r="G23" s="82"/>
      <c r="H23" s="81">
        <v>478740</v>
      </c>
      <c r="I23" s="82"/>
      <c r="J23" s="81">
        <v>457000</v>
      </c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1722248.92</v>
      </c>
      <c r="G24" s="88">
        <f t="shared" si="1"/>
        <v>0</v>
      </c>
      <c r="H24" s="87">
        <f t="shared" si="1"/>
        <v>1722247</v>
      </c>
      <c r="I24" s="88">
        <f t="shared" si="1"/>
        <v>0</v>
      </c>
      <c r="J24" s="87">
        <f t="shared" si="1"/>
        <v>7695347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888728.5</v>
      </c>
      <c r="G28" s="82"/>
      <c r="H28" s="81">
        <v>888729</v>
      </c>
      <c r="I28" s="82"/>
      <c r="J28" s="81">
        <v>887166</v>
      </c>
      <c r="K28" s="82"/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5975022.9199999999</v>
      </c>
      <c r="G30" s="549">
        <v>5394602.7699999996</v>
      </c>
      <c r="H30" s="550">
        <f>8752678-155016+800000</f>
        <v>9397662</v>
      </c>
      <c r="I30" s="549">
        <v>5394602.7699999996</v>
      </c>
      <c r="J30" s="550">
        <v>8373305</v>
      </c>
      <c r="K30" s="549">
        <v>2475244</v>
      </c>
    </row>
    <row r="31" spans="1:13" x14ac:dyDescent="0.25">
      <c r="A31" s="78">
        <v>0</v>
      </c>
      <c r="B31" s="79">
        <v>530</v>
      </c>
      <c r="C31" s="21" t="s">
        <v>24</v>
      </c>
      <c r="D31" s="406">
        <v>572</v>
      </c>
      <c r="E31" s="408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6863751.4199999999</v>
      </c>
      <c r="G32" s="88">
        <f t="shared" si="2"/>
        <v>5394602.7699999996</v>
      </c>
      <c r="H32" s="87">
        <f t="shared" si="2"/>
        <v>10286391</v>
      </c>
      <c r="I32" s="88">
        <f t="shared" si="2"/>
        <v>5394602.7699999996</v>
      </c>
      <c r="J32" s="87">
        <f t="shared" si="2"/>
        <v>9260471</v>
      </c>
      <c r="K32" s="88">
        <f t="shared" si="2"/>
        <v>2475244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36902421</v>
      </c>
      <c r="G34" s="82"/>
      <c r="H34" s="81">
        <v>36902421</v>
      </c>
      <c r="I34" s="82"/>
      <c r="J34" s="81">
        <v>35657527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36902421</v>
      </c>
      <c r="G37" s="88">
        <f t="shared" si="3"/>
        <v>0</v>
      </c>
      <c r="H37" s="87">
        <f t="shared" si="3"/>
        <v>36902421</v>
      </c>
      <c r="I37" s="88">
        <f t="shared" si="3"/>
        <v>0</v>
      </c>
      <c r="J37" s="87">
        <f t="shared" si="3"/>
        <v>35657527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5">
        <f>B3</f>
        <v>0</v>
      </c>
      <c r="B39" s="406">
        <v>560</v>
      </c>
      <c r="C39" s="407" t="s">
        <v>33</v>
      </c>
      <c r="D39" s="406">
        <v>561</v>
      </c>
      <c r="E39" s="408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5">
        <f>B3</f>
        <v>0</v>
      </c>
      <c r="B40" s="406">
        <v>560</v>
      </c>
      <c r="C40" s="407" t="s">
        <v>33</v>
      </c>
      <c r="D40" s="406">
        <v>562</v>
      </c>
      <c r="E40" s="408" t="s">
        <v>34</v>
      </c>
      <c r="F40" s="81">
        <f>2346736-500000</f>
        <v>1846736</v>
      </c>
      <c r="G40" s="82"/>
      <c r="H40" s="81">
        <v>2001752</v>
      </c>
      <c r="I40" s="82"/>
      <c r="J40" s="81">
        <v>2038751</v>
      </c>
      <c r="K40" s="82"/>
    </row>
    <row r="41" spans="1:11" x14ac:dyDescent="0.25">
      <c r="A41" s="405">
        <f>B3</f>
        <v>0</v>
      </c>
      <c r="B41" s="406">
        <v>560</v>
      </c>
      <c r="C41" s="407" t="s">
        <v>33</v>
      </c>
      <c r="D41" s="406">
        <v>563</v>
      </c>
      <c r="E41" s="408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5">
        <f>B3</f>
        <v>0</v>
      </c>
      <c r="B42" s="406">
        <v>560</v>
      </c>
      <c r="C42" s="407" t="s">
        <v>33</v>
      </c>
      <c r="D42" s="406">
        <v>564</v>
      </c>
      <c r="E42" s="408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5">
        <f>B3</f>
        <v>0</v>
      </c>
      <c r="B43" s="406">
        <v>560</v>
      </c>
      <c r="C43" s="407" t="s">
        <v>33</v>
      </c>
      <c r="D43" s="406">
        <v>565</v>
      </c>
      <c r="E43" s="408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5">
        <f>B3</f>
        <v>0</v>
      </c>
      <c r="B44" s="406">
        <v>560</v>
      </c>
      <c r="C44" s="407" t="s">
        <v>33</v>
      </c>
      <c r="D44" s="406">
        <v>566</v>
      </c>
      <c r="E44" s="408" t="s">
        <v>526</v>
      </c>
      <c r="F44" s="81"/>
      <c r="G44" s="82"/>
      <c r="H44" s="81"/>
      <c r="I44" s="82"/>
      <c r="J44" s="81"/>
      <c r="K44" s="82"/>
    </row>
    <row r="45" spans="1:11" x14ac:dyDescent="0.25">
      <c r="A45" s="405">
        <f>B3</f>
        <v>0</v>
      </c>
      <c r="B45" s="406">
        <v>560</v>
      </c>
      <c r="C45" s="407" t="s">
        <v>33</v>
      </c>
      <c r="D45" s="406">
        <v>567</v>
      </c>
      <c r="E45" s="408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5">
        <f>B3</f>
        <v>0</v>
      </c>
      <c r="B46" s="406">
        <v>560</v>
      </c>
      <c r="C46" s="407" t="s">
        <v>33</v>
      </c>
      <c r="D46" s="406">
        <v>570</v>
      </c>
      <c r="E46" s="408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5">
        <f>B3</f>
        <v>0</v>
      </c>
      <c r="B47" s="406">
        <v>560</v>
      </c>
      <c r="C47" s="407" t="s">
        <v>33</v>
      </c>
      <c r="D47" s="406">
        <v>571</v>
      </c>
      <c r="E47" s="408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5">
        <f>B3</f>
        <v>0</v>
      </c>
      <c r="B48" s="406">
        <v>560</v>
      </c>
      <c r="C48" s="407" t="s">
        <v>33</v>
      </c>
      <c r="D48" s="406">
        <v>574</v>
      </c>
      <c r="E48" s="408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5">
        <f>B3</f>
        <v>0</v>
      </c>
      <c r="B49" s="406">
        <v>560</v>
      </c>
      <c r="C49" s="407" t="s">
        <v>33</v>
      </c>
      <c r="D49" s="406">
        <v>575</v>
      </c>
      <c r="E49" s="408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5">
        <f>B3</f>
        <v>0</v>
      </c>
      <c r="B50" s="406">
        <v>560</v>
      </c>
      <c r="C50" s="407" t="s">
        <v>33</v>
      </c>
      <c r="D50" s="406">
        <v>576</v>
      </c>
      <c r="E50" s="408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5">
        <f>B3</f>
        <v>0</v>
      </c>
      <c r="B51" s="406">
        <v>560</v>
      </c>
      <c r="C51" s="407" t="s">
        <v>33</v>
      </c>
      <c r="D51" s="406">
        <v>577</v>
      </c>
      <c r="E51" s="408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5">
        <f>B3</f>
        <v>0</v>
      </c>
      <c r="B52" s="406">
        <v>560</v>
      </c>
      <c r="C52" s="407" t="s">
        <v>33</v>
      </c>
      <c r="D52" s="406">
        <v>578</v>
      </c>
      <c r="E52" s="408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5">
        <f>B3</f>
        <v>0</v>
      </c>
      <c r="B53" s="406">
        <v>560</v>
      </c>
      <c r="C53" s="407" t="s">
        <v>33</v>
      </c>
      <c r="D53" s="406">
        <v>579</v>
      </c>
      <c r="E53" s="408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5">
        <f>$B$3</f>
        <v>0</v>
      </c>
      <c r="B54" s="406">
        <v>560</v>
      </c>
      <c r="C54" s="407" t="s">
        <v>33</v>
      </c>
      <c r="D54" s="406"/>
      <c r="E54" s="408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5">
        <f t="shared" ref="A55:A61" si="4">$B$3</f>
        <v>0</v>
      </c>
      <c r="B55" s="406">
        <v>560</v>
      </c>
      <c r="C55" s="407" t="s">
        <v>33</v>
      </c>
      <c r="D55" s="406"/>
      <c r="E55" s="408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5">
        <f t="shared" si="4"/>
        <v>0</v>
      </c>
      <c r="B56" s="406">
        <v>560</v>
      </c>
      <c r="C56" s="407" t="s">
        <v>33</v>
      </c>
      <c r="D56" s="406"/>
      <c r="E56" s="408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5">
        <f t="shared" si="4"/>
        <v>0</v>
      </c>
      <c r="B57" s="406">
        <v>560</v>
      </c>
      <c r="C57" s="407" t="s">
        <v>33</v>
      </c>
      <c r="D57" s="406"/>
      <c r="E57" s="408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5">
        <f t="shared" si="4"/>
        <v>0</v>
      </c>
      <c r="B58" s="406">
        <v>560</v>
      </c>
      <c r="C58" s="407" t="s">
        <v>33</v>
      </c>
      <c r="D58" s="406"/>
      <c r="E58" s="408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495">
        <f t="shared" si="4"/>
        <v>0</v>
      </c>
      <c r="B59" s="496">
        <v>560</v>
      </c>
      <c r="C59" s="497" t="s">
        <v>33</v>
      </c>
      <c r="D59" s="496"/>
      <c r="E59" s="498" t="s">
        <v>527</v>
      </c>
      <c r="F59" s="499"/>
      <c r="G59" s="500"/>
      <c r="H59" s="499"/>
      <c r="I59" s="500"/>
      <c r="J59" s="499"/>
      <c r="K59" s="500"/>
    </row>
    <row r="60" spans="1:11" x14ac:dyDescent="0.25">
      <c r="A60" s="495">
        <v>0</v>
      </c>
      <c r="B60" s="496">
        <v>560</v>
      </c>
      <c r="C60" s="497" t="s">
        <v>33</v>
      </c>
      <c r="D60" s="496"/>
      <c r="E60" s="498" t="s">
        <v>542</v>
      </c>
      <c r="F60" s="499">
        <v>500000</v>
      </c>
      <c r="G60" s="500"/>
      <c r="H60" s="499">
        <v>500000</v>
      </c>
      <c r="I60" s="500"/>
      <c r="J60" s="499"/>
      <c r="K60" s="500"/>
    </row>
    <row r="61" spans="1:11" x14ac:dyDescent="0.25">
      <c r="A61" s="495">
        <f t="shared" si="4"/>
        <v>0</v>
      </c>
      <c r="B61" s="496">
        <v>560</v>
      </c>
      <c r="C61" s="497" t="s">
        <v>33</v>
      </c>
      <c r="D61" s="496"/>
      <c r="E61" s="498" t="s">
        <v>528</v>
      </c>
      <c r="F61" s="499"/>
      <c r="G61" s="500"/>
      <c r="H61" s="499"/>
      <c r="I61" s="500"/>
      <c r="J61" s="499"/>
      <c r="K61" s="500"/>
    </row>
    <row r="62" spans="1:11" x14ac:dyDescent="0.25">
      <c r="A62" s="495">
        <v>0</v>
      </c>
      <c r="B62" s="496">
        <v>560</v>
      </c>
      <c r="C62" s="497" t="s">
        <v>33</v>
      </c>
      <c r="D62" s="496"/>
      <c r="E62" s="498" t="s">
        <v>529</v>
      </c>
      <c r="F62" s="499"/>
      <c r="G62" s="500"/>
      <c r="H62" s="499"/>
      <c r="I62" s="500"/>
      <c r="J62" s="499"/>
      <c r="K62" s="500"/>
    </row>
    <row r="63" spans="1:11" x14ac:dyDescent="0.25">
      <c r="A63" s="495">
        <v>0</v>
      </c>
      <c r="B63" s="496">
        <v>560</v>
      </c>
      <c r="C63" s="497" t="s">
        <v>33</v>
      </c>
      <c r="D63" s="496"/>
      <c r="E63" s="498" t="s">
        <v>661</v>
      </c>
      <c r="F63" s="499"/>
      <c r="G63" s="500"/>
      <c r="H63" s="499"/>
      <c r="I63" s="500"/>
      <c r="J63" s="499">
        <v>1250000</v>
      </c>
      <c r="K63" s="500"/>
    </row>
    <row r="64" spans="1:11" x14ac:dyDescent="0.25">
      <c r="A64" s="495">
        <v>0</v>
      </c>
      <c r="B64" s="496">
        <v>560</v>
      </c>
      <c r="C64" s="497" t="s">
        <v>33</v>
      </c>
      <c r="D64" s="496"/>
      <c r="E64" s="498" t="s">
        <v>662</v>
      </c>
      <c r="F64" s="499"/>
      <c r="G64" s="500"/>
      <c r="H64" s="499"/>
      <c r="I64" s="500"/>
      <c r="J64" s="499"/>
      <c r="K64" s="500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>SUM(F39:F64)</f>
        <v>2346736</v>
      </c>
      <c r="G65" s="88">
        <f t="shared" ref="G65:K65" si="5">SUM(G39:G58)</f>
        <v>0</v>
      </c>
      <c r="H65" s="87">
        <f>SUM(H39:H64)</f>
        <v>2501752</v>
      </c>
      <c r="I65" s="88">
        <f t="shared" si="5"/>
        <v>0</v>
      </c>
      <c r="J65" s="87">
        <f>SUM(J39:J64)</f>
        <v>3288751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549">
        <v>30509590</v>
      </c>
      <c r="H69" s="550"/>
      <c r="I69" s="549">
        <v>25500000</v>
      </c>
      <c r="J69" s="550"/>
      <c r="K69" s="549">
        <v>30510000</v>
      </c>
    </row>
    <row r="70" spans="1:11" x14ac:dyDescent="0.25">
      <c r="A70" s="78">
        <f>B3</f>
        <v>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549">
        <v>15029465.970000001</v>
      </c>
      <c r="H70" s="550"/>
      <c r="I70" s="549">
        <v>22549207</v>
      </c>
      <c r="J70" s="550"/>
      <c r="K70" s="549">
        <v>18615272.07</v>
      </c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45539055.969999999</v>
      </c>
      <c r="H71" s="87">
        <f t="shared" si="6"/>
        <v>0</v>
      </c>
      <c r="I71" s="88">
        <f t="shared" si="6"/>
        <v>48049207</v>
      </c>
      <c r="J71" s="87">
        <f t="shared" si="6"/>
        <v>0</v>
      </c>
      <c r="K71" s="88">
        <f t="shared" si="6"/>
        <v>49125272.07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549">
        <v>2269043</v>
      </c>
      <c r="H76" s="550">
        <v>0</v>
      </c>
      <c r="I76" s="549">
        <v>5300895</v>
      </c>
      <c r="J76" s="550">
        <v>0</v>
      </c>
      <c r="K76" s="549">
        <v>3443190</v>
      </c>
    </row>
    <row r="77" spans="1:11" x14ac:dyDescent="0.25">
      <c r="A77" s="78">
        <f>B3</f>
        <v>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549"/>
      <c r="H77" s="550"/>
      <c r="I77" s="549">
        <v>4500</v>
      </c>
      <c r="J77" s="550"/>
      <c r="K77" s="549">
        <v>4500</v>
      </c>
    </row>
    <row r="78" spans="1:11" x14ac:dyDescent="0.25">
      <c r="A78" s="78">
        <f>B3</f>
        <v>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549">
        <v>3285215</v>
      </c>
      <c r="H78" s="550"/>
      <c r="I78" s="549">
        <v>7692768</v>
      </c>
      <c r="J78" s="550"/>
      <c r="K78" s="549">
        <v>4408754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5554258</v>
      </c>
      <c r="H79" s="87">
        <f t="shared" si="7"/>
        <v>0</v>
      </c>
      <c r="I79" s="88">
        <f t="shared" si="7"/>
        <v>12998163</v>
      </c>
      <c r="J79" s="87">
        <f t="shared" si="7"/>
        <v>0</v>
      </c>
      <c r="K79" s="88">
        <f t="shared" si="7"/>
        <v>7856444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551">
        <v>690532</v>
      </c>
      <c r="H81" s="552"/>
      <c r="I81" s="551">
        <v>686337.10000000021</v>
      </c>
      <c r="J81" s="552"/>
      <c r="K81" s="551">
        <v>755998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549">
        <v>26833443</v>
      </c>
      <c r="H86" s="550"/>
      <c r="I86" s="549">
        <v>27708656.860000003</v>
      </c>
      <c r="J86" s="550"/>
      <c r="K86" s="549">
        <v>24971045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26833443</v>
      </c>
      <c r="H87" s="87">
        <f t="shared" si="8"/>
        <v>0</v>
      </c>
      <c r="I87" s="88">
        <f t="shared" si="8"/>
        <v>27708656.860000003</v>
      </c>
      <c r="J87" s="87">
        <f t="shared" si="8"/>
        <v>0</v>
      </c>
      <c r="K87" s="88">
        <f t="shared" si="8"/>
        <v>24971045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132698314.43000001</v>
      </c>
      <c r="G102" s="88">
        <f t="shared" si="11"/>
        <v>95627483.939999998</v>
      </c>
      <c r="H102" s="87">
        <f t="shared" si="11"/>
        <v>136276272</v>
      </c>
      <c r="I102" s="88">
        <f t="shared" si="11"/>
        <v>106428501.63000001</v>
      </c>
      <c r="J102" s="87">
        <f t="shared" si="11"/>
        <v>144380405</v>
      </c>
      <c r="K102" s="88">
        <f t="shared" si="11"/>
        <v>95108520.966719985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132698314.43000001</v>
      </c>
      <c r="G113" s="95">
        <f t="shared" si="13"/>
        <v>95627483.939999998</v>
      </c>
      <c r="H113" s="94">
        <f t="shared" si="13"/>
        <v>136276272</v>
      </c>
      <c r="I113" s="95">
        <f t="shared" si="13"/>
        <v>106428501.63000001</v>
      </c>
      <c r="J113" s="94">
        <f t="shared" si="13"/>
        <v>144380405</v>
      </c>
      <c r="K113" s="95">
        <f t="shared" si="13"/>
        <v>95108520.966719985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7" activePane="bottomLeft" state="frozen"/>
      <selection pane="bottomLeft" activeCell="J44" sqref="J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38314921.010000013</v>
      </c>
      <c r="H7" s="8">
        <v>38314931</v>
      </c>
      <c r="J7" s="8">
        <v>40175177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2961610.0299999993</v>
      </c>
      <c r="H8" s="8">
        <v>2961612.73</v>
      </c>
      <c r="J8" s="8">
        <v>3408123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15498938.920000002</v>
      </c>
      <c r="H9" s="8">
        <v>15498929</v>
      </c>
      <c r="J9" s="8">
        <v>15337456</v>
      </c>
    </row>
    <row r="10" spans="1:11" x14ac:dyDescent="0.25">
      <c r="C10" t="s">
        <v>197</v>
      </c>
      <c r="F10" s="8">
        <f t="shared" ref="F10:K10" si="0">SUM(F7:F9)</f>
        <v>56775469.960000016</v>
      </c>
      <c r="G10" s="8">
        <f t="shared" si="0"/>
        <v>0</v>
      </c>
      <c r="H10" s="8">
        <f t="shared" si="0"/>
        <v>56775472.729999997</v>
      </c>
      <c r="I10" s="8">
        <f t="shared" si="0"/>
        <v>0</v>
      </c>
      <c r="J10" s="8">
        <f t="shared" si="0"/>
        <v>58920756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217600.25</v>
      </c>
      <c r="H12" s="8">
        <v>217599.37999999998</v>
      </c>
      <c r="J12" s="8">
        <v>275007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966970.78000000049</v>
      </c>
      <c r="H14" s="8">
        <v>966969.16000000015</v>
      </c>
      <c r="J14" s="8">
        <v>1092246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1018829.79</v>
      </c>
      <c r="H16" s="8">
        <v>1018831.68</v>
      </c>
      <c r="J16" s="8">
        <v>808155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960</v>
      </c>
      <c r="H21" s="8">
        <v>960</v>
      </c>
      <c r="J21" s="8">
        <v>2960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  <c r="F22" s="8">
        <v>10000</v>
      </c>
      <c r="H22" s="8">
        <v>10000</v>
      </c>
      <c r="J22" s="8">
        <v>10000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161197.04999999999</v>
      </c>
      <c r="H26" s="8">
        <v>161198</v>
      </c>
      <c r="J26" s="8">
        <v>153342</v>
      </c>
    </row>
    <row r="27" spans="1:11" x14ac:dyDescent="0.25">
      <c r="C27" t="s">
        <v>198</v>
      </c>
      <c r="F27" s="8">
        <f t="shared" ref="F27:K27" si="1">SUM(F18:F26)</f>
        <v>172157.05</v>
      </c>
      <c r="G27" s="8">
        <f t="shared" si="1"/>
        <v>0</v>
      </c>
      <c r="H27" s="8">
        <f t="shared" si="1"/>
        <v>172158</v>
      </c>
      <c r="I27" s="8">
        <f t="shared" si="1"/>
        <v>0</v>
      </c>
      <c r="J27" s="8">
        <f t="shared" si="1"/>
        <v>166302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559011.5</v>
      </c>
      <c r="H29" s="8">
        <v>805378.6</v>
      </c>
      <c r="J29" s="8">
        <v>396635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585920</v>
      </c>
      <c r="H32" s="8">
        <v>585920.89</v>
      </c>
      <c r="J32" s="8">
        <v>225150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J33" s="8">
        <v>29420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585920</v>
      </c>
      <c r="G35" s="8">
        <f t="shared" si="2"/>
        <v>0</v>
      </c>
      <c r="H35" s="8">
        <f t="shared" si="2"/>
        <v>585920.89</v>
      </c>
      <c r="I35" s="8">
        <f t="shared" si="2"/>
        <v>0</v>
      </c>
      <c r="J35" s="8">
        <f t="shared" si="2"/>
        <v>254570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60295959.330000013</v>
      </c>
      <c r="G44" s="8">
        <f t="shared" si="3"/>
        <v>0</v>
      </c>
      <c r="H44" s="8">
        <f t="shared" si="3"/>
        <v>60542330.439999998</v>
      </c>
      <c r="I44" s="8">
        <f t="shared" si="3"/>
        <v>0</v>
      </c>
      <c r="J44" s="8">
        <f t="shared" si="3"/>
        <v>61913671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150981.00999999998</v>
      </c>
      <c r="H7" s="8">
        <v>150981</v>
      </c>
      <c r="J7" s="8">
        <v>133658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37524.33</v>
      </c>
      <c r="H8" s="8">
        <v>37524</v>
      </c>
      <c r="J8" s="8">
        <v>46098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71097.099999999991</v>
      </c>
      <c r="H9" s="8">
        <v>71098</v>
      </c>
      <c r="J9" s="8">
        <v>66122</v>
      </c>
    </row>
    <row r="10" spans="1:11" x14ac:dyDescent="0.25">
      <c r="C10" t="s">
        <v>197</v>
      </c>
      <c r="F10" s="8">
        <f t="shared" ref="F10:K10" si="0">SUM(F7:F9)</f>
        <v>259602.43999999994</v>
      </c>
      <c r="G10" s="8">
        <f t="shared" si="0"/>
        <v>0</v>
      </c>
      <c r="H10" s="8">
        <f t="shared" si="0"/>
        <v>259603</v>
      </c>
      <c r="I10" s="8">
        <f t="shared" si="0"/>
        <v>0</v>
      </c>
      <c r="J10" s="8">
        <f t="shared" si="0"/>
        <v>245878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152.26999999999998</v>
      </c>
      <c r="H14" s="8">
        <v>152</v>
      </c>
      <c r="J14" s="8">
        <v>1535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2226.3499999999995</v>
      </c>
      <c r="H16" s="8">
        <v>2226</v>
      </c>
      <c r="J16" s="8">
        <v>2627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7402.1600000000008</v>
      </c>
      <c r="H32" s="8">
        <v>7402</v>
      </c>
      <c r="J32" s="8">
        <v>5728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7402.1600000000008</v>
      </c>
      <c r="G35" s="8">
        <f t="shared" si="2"/>
        <v>0</v>
      </c>
      <c r="H35" s="8">
        <f t="shared" si="2"/>
        <v>7402</v>
      </c>
      <c r="I35" s="8">
        <f t="shared" si="2"/>
        <v>0</v>
      </c>
      <c r="J35" s="8">
        <f t="shared" si="2"/>
        <v>5728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>F42+F39+F37+F35+F10+F12+F14+F16+F27+F29</f>
        <v>269383.21999999991</v>
      </c>
      <c r="G44" s="8">
        <f t="shared" ref="G44:K44" si="3">G42+G39+G37+G35+G10+G12+G14+G16+G27+G29</f>
        <v>0</v>
      </c>
      <c r="H44" s="8">
        <f t="shared" si="3"/>
        <v>269383</v>
      </c>
      <c r="I44" s="8">
        <f t="shared" si="3"/>
        <v>0</v>
      </c>
      <c r="J44" s="8">
        <f t="shared" si="3"/>
        <v>255768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13" activePane="bottomRight" state="frozen"/>
      <selection pane="topRight" activeCell="F1" sqref="F1"/>
      <selection pane="bottomLeft" activeCell="A10" sqref="A10"/>
      <selection pane="bottomRight" activeCell="F27" sqref="F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880520.6600000005</v>
      </c>
      <c r="H7" s="8">
        <v>880518</v>
      </c>
      <c r="J7" s="8">
        <v>858958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178140.40000000002</v>
      </c>
      <c r="H8" s="8">
        <v>178139</v>
      </c>
      <c r="J8" s="8">
        <v>160312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412502.00000000006</v>
      </c>
      <c r="H9" s="8">
        <v>412501</v>
      </c>
      <c r="J9" s="8">
        <v>385477</v>
      </c>
    </row>
    <row r="10" spans="1:11" x14ac:dyDescent="0.25">
      <c r="C10" t="s">
        <v>197</v>
      </c>
      <c r="F10" s="8">
        <f t="shared" ref="F10:K10" si="0">SUM(F7:F9)</f>
        <v>1471163.0600000005</v>
      </c>
      <c r="G10" s="8">
        <f t="shared" si="0"/>
        <v>0</v>
      </c>
      <c r="H10" s="8">
        <f t="shared" si="0"/>
        <v>1471158</v>
      </c>
      <c r="I10" s="8">
        <f t="shared" si="0"/>
        <v>0</v>
      </c>
      <c r="J10" s="8">
        <f t="shared" si="0"/>
        <v>1404747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1160.7</v>
      </c>
      <c r="H12" s="8">
        <v>1160</v>
      </c>
      <c r="J12" s="8">
        <v>8659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66591.509999999995</v>
      </c>
      <c r="H14" s="8">
        <v>66589</v>
      </c>
      <c r="J14" s="8">
        <v>154270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23609.629999999997</v>
      </c>
      <c r="H16" s="8">
        <v>23610</v>
      </c>
      <c r="J16" s="8">
        <v>49145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960</v>
      </c>
      <c r="H21" s="8">
        <v>960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41762.199999999997</v>
      </c>
      <c r="H26" s="8">
        <v>41763</v>
      </c>
      <c r="J26" s="8">
        <v>51181</v>
      </c>
    </row>
    <row r="27" spans="1:11" x14ac:dyDescent="0.25">
      <c r="C27" t="s">
        <v>198</v>
      </c>
      <c r="F27" s="8">
        <f t="shared" ref="F27:K27" si="1">SUM(F18:F26)</f>
        <v>42722.2</v>
      </c>
      <c r="G27" s="8">
        <f t="shared" si="1"/>
        <v>0</v>
      </c>
      <c r="H27" s="8">
        <f t="shared" si="1"/>
        <v>42723</v>
      </c>
      <c r="I27" s="8">
        <f t="shared" si="1"/>
        <v>0</v>
      </c>
      <c r="J27" s="8">
        <f t="shared" si="1"/>
        <v>51181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8804.17</v>
      </c>
      <c r="H29" s="8">
        <v>8804</v>
      </c>
      <c r="J29" s="8">
        <v>2536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16980.13</v>
      </c>
      <c r="H32" s="8">
        <v>16980</v>
      </c>
      <c r="J32" s="8">
        <v>23115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F33" s="8">
        <v>6190</v>
      </c>
      <c r="H33" s="8">
        <v>6190</v>
      </c>
      <c r="J33" s="8">
        <v>5164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23170.13</v>
      </c>
      <c r="G35" s="8">
        <f t="shared" si="2"/>
        <v>0</v>
      </c>
      <c r="H35" s="8">
        <f t="shared" si="2"/>
        <v>23170</v>
      </c>
      <c r="I35" s="8">
        <f t="shared" si="2"/>
        <v>0</v>
      </c>
      <c r="J35" s="8">
        <f t="shared" si="2"/>
        <v>28279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1637221.4000000001</v>
      </c>
      <c r="G44" s="8">
        <f t="shared" si="3"/>
        <v>0</v>
      </c>
      <c r="H44" s="8">
        <f t="shared" si="3"/>
        <v>1637214</v>
      </c>
      <c r="I44" s="8">
        <f t="shared" si="3"/>
        <v>0</v>
      </c>
      <c r="J44" s="8">
        <f t="shared" si="3"/>
        <v>1698817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F29" sqref="F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7437762.4000000041</v>
      </c>
      <c r="H7" s="8">
        <v>7437758</v>
      </c>
      <c r="J7" s="8">
        <v>7389334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1068022.75</v>
      </c>
      <c r="H8" s="8">
        <v>1068023</v>
      </c>
      <c r="J8" s="8">
        <v>1257364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3504978.97</v>
      </c>
      <c r="H9" s="8">
        <v>3504978</v>
      </c>
      <c r="J9" s="8">
        <v>3268757</v>
      </c>
    </row>
    <row r="10" spans="1:11" x14ac:dyDescent="0.25">
      <c r="C10" t="s">
        <v>197</v>
      </c>
      <c r="F10" s="8">
        <f t="shared" ref="F10:K10" si="0">SUM(F7:F9)</f>
        <v>12010764.120000005</v>
      </c>
      <c r="G10" s="8">
        <f t="shared" si="0"/>
        <v>0</v>
      </c>
      <c r="H10" s="8">
        <f t="shared" si="0"/>
        <v>12010759</v>
      </c>
      <c r="I10" s="8">
        <f t="shared" si="0"/>
        <v>0</v>
      </c>
      <c r="J10" s="8">
        <f t="shared" si="0"/>
        <v>11915455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239688.3</v>
      </c>
      <c r="H12" s="8">
        <v>239688.34999999998</v>
      </c>
      <c r="J12" s="8">
        <v>174596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2061292.8000000003</v>
      </c>
      <c r="H14" s="8">
        <v>2061290.8099999998</v>
      </c>
      <c r="J14" s="8">
        <v>2525168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79483.679999999978</v>
      </c>
      <c r="H16" s="8">
        <v>79483.76999999999</v>
      </c>
      <c r="J16" s="8">
        <v>198922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715</v>
      </c>
      <c r="H21" s="8">
        <v>715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100193</v>
      </c>
      <c r="H26" s="8">
        <v>100193</v>
      </c>
      <c r="J26" s="8">
        <v>213659</v>
      </c>
    </row>
    <row r="27" spans="1:11" x14ac:dyDescent="0.25">
      <c r="C27" t="s">
        <v>198</v>
      </c>
      <c r="F27" s="8">
        <f t="shared" ref="F27:K27" si="1">SUM(F18:F26)</f>
        <v>100908</v>
      </c>
      <c r="G27" s="8">
        <f t="shared" si="1"/>
        <v>0</v>
      </c>
      <c r="H27" s="8">
        <f t="shared" si="1"/>
        <v>100908</v>
      </c>
      <c r="I27" s="8">
        <f t="shared" si="1"/>
        <v>0</v>
      </c>
      <c r="J27" s="8">
        <f t="shared" si="1"/>
        <v>213659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33764.400000000001</v>
      </c>
      <c r="H29" s="8">
        <v>49448</v>
      </c>
      <c r="J29" s="8">
        <v>34754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  <c r="F31" s="8">
        <v>234819.44</v>
      </c>
      <c r="H31" s="8">
        <v>234820</v>
      </c>
      <c r="J31" s="8">
        <v>227515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48386.86</v>
      </c>
      <c r="H32" s="8">
        <v>48386.03</v>
      </c>
      <c r="J32" s="8">
        <v>197545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J33" s="8">
        <v>2090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283206.3</v>
      </c>
      <c r="G35" s="8">
        <f t="shared" si="2"/>
        <v>0</v>
      </c>
      <c r="H35" s="8">
        <f t="shared" si="2"/>
        <v>283206.03000000003</v>
      </c>
      <c r="I35" s="8">
        <f t="shared" si="2"/>
        <v>0</v>
      </c>
      <c r="J35" s="8">
        <f t="shared" si="2"/>
        <v>427150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14809107.600000007</v>
      </c>
      <c r="G44" s="8">
        <f t="shared" si="3"/>
        <v>0</v>
      </c>
      <c r="H44" s="8">
        <f t="shared" si="3"/>
        <v>14824783.959999999</v>
      </c>
      <c r="I44" s="8">
        <f t="shared" si="3"/>
        <v>0</v>
      </c>
      <c r="J44" s="8">
        <f t="shared" si="3"/>
        <v>15489704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29" sqref="F29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548">
        <v>4361157.91</v>
      </c>
      <c r="H7" s="8">
        <v>4361155</v>
      </c>
      <c r="J7" s="8">
        <v>4298733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548">
        <v>504960.37000000005</v>
      </c>
      <c r="H8" s="8">
        <v>504960.64</v>
      </c>
      <c r="J8" s="8">
        <v>548404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548">
        <v>2066222.99</v>
      </c>
      <c r="H9" s="8">
        <v>2066227</v>
      </c>
      <c r="J9" s="8">
        <v>1859916</v>
      </c>
    </row>
    <row r="10" spans="1:11" x14ac:dyDescent="0.25">
      <c r="C10" t="s">
        <v>197</v>
      </c>
      <c r="F10" s="8">
        <f t="shared" ref="F10:K10" si="0">SUM(F7:F9)</f>
        <v>6932341.2700000005</v>
      </c>
      <c r="G10" s="8">
        <f t="shared" si="0"/>
        <v>0</v>
      </c>
      <c r="H10" s="8">
        <f t="shared" si="0"/>
        <v>6932342.6399999997</v>
      </c>
      <c r="I10" s="8">
        <f t="shared" si="0"/>
        <v>0</v>
      </c>
      <c r="J10" s="8">
        <f t="shared" si="0"/>
        <v>6707053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112259.37999999999</v>
      </c>
      <c r="H12" s="8">
        <v>112259.99</v>
      </c>
      <c r="J12" s="8">
        <v>55888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363450.87000000011</v>
      </c>
      <c r="H14" s="8">
        <v>363451.95999999996</v>
      </c>
      <c r="J14" s="8">
        <v>382701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238376.75000000006</v>
      </c>
      <c r="H16" s="8">
        <v>238378.77</v>
      </c>
      <c r="J16" s="8">
        <v>229705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J20" s="8">
        <v>5400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14976.6</v>
      </c>
      <c r="H21" s="8">
        <v>14977</v>
      </c>
      <c r="J21" s="8">
        <v>16800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122019.96</v>
      </c>
      <c r="H26" s="8">
        <v>122019.6</v>
      </c>
      <c r="J26" s="8">
        <v>190050</v>
      </c>
    </row>
    <row r="27" spans="1:11" x14ac:dyDescent="0.25">
      <c r="C27" t="s">
        <v>198</v>
      </c>
      <c r="F27" s="8">
        <f t="shared" ref="F27:K27" si="1">SUM(F18:F26)</f>
        <v>136996.56</v>
      </c>
      <c r="G27" s="8">
        <f t="shared" si="1"/>
        <v>0</v>
      </c>
      <c r="H27" s="8">
        <f t="shared" si="1"/>
        <v>136996.6</v>
      </c>
      <c r="I27" s="8">
        <f t="shared" si="1"/>
        <v>0</v>
      </c>
      <c r="J27" s="8">
        <f t="shared" si="1"/>
        <v>212250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4218.41</v>
      </c>
      <c r="H29" s="8">
        <v>67105.709999999992</v>
      </c>
      <c r="J29" s="8">
        <v>44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29052.5</v>
      </c>
      <c r="H32" s="8">
        <v>29053.49</v>
      </c>
      <c r="J32" s="8">
        <v>29113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F33" s="8">
        <v>8533.07</v>
      </c>
      <c r="H33" s="8">
        <v>8533</v>
      </c>
      <c r="J33" s="8">
        <v>15400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37585.57</v>
      </c>
      <c r="G35" s="8">
        <f t="shared" si="2"/>
        <v>0</v>
      </c>
      <c r="H35" s="8">
        <f t="shared" si="2"/>
        <v>37586.490000000005</v>
      </c>
      <c r="I35" s="8">
        <f t="shared" si="2"/>
        <v>0</v>
      </c>
      <c r="J35" s="8">
        <f t="shared" si="2"/>
        <v>44513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7825228.8100000005</v>
      </c>
      <c r="G44" s="8">
        <f t="shared" si="3"/>
        <v>0</v>
      </c>
      <c r="H44" s="8">
        <f t="shared" si="3"/>
        <v>7888122.1599999992</v>
      </c>
      <c r="I44" s="8">
        <f t="shared" si="3"/>
        <v>0</v>
      </c>
      <c r="J44" s="8">
        <f t="shared" si="3"/>
        <v>7632154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29" sqref="J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8623683.0900000036</v>
      </c>
      <c r="H7" s="8">
        <v>8623685</v>
      </c>
      <c r="J7" s="8">
        <v>8530474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387083.38000000006</v>
      </c>
      <c r="H8" s="8">
        <v>387081</v>
      </c>
      <c r="J8" s="8">
        <v>593056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4066285.2699999991</v>
      </c>
      <c r="H9" s="8">
        <v>4066286</v>
      </c>
      <c r="J9" s="8">
        <v>4015561</v>
      </c>
    </row>
    <row r="10" spans="1:11" x14ac:dyDescent="0.25">
      <c r="C10" t="s">
        <v>197</v>
      </c>
      <c r="F10" s="8">
        <f t="shared" ref="F10:K10" si="0">SUM(F7:F9)</f>
        <v>13077051.740000004</v>
      </c>
      <c r="G10" s="8">
        <f t="shared" si="0"/>
        <v>0</v>
      </c>
      <c r="H10" s="8">
        <f t="shared" si="0"/>
        <v>13077052</v>
      </c>
      <c r="I10" s="8">
        <f t="shared" si="0"/>
        <v>0</v>
      </c>
      <c r="J10" s="8">
        <f t="shared" si="0"/>
        <v>13139091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78968.02</v>
      </c>
      <c r="H12" s="8">
        <v>78968.010000000009</v>
      </c>
      <c r="J12" s="8">
        <v>75168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2096251.97</v>
      </c>
      <c r="H14" s="8">
        <v>2096252.23</v>
      </c>
      <c r="J14" s="8">
        <f>3855730-1200000</f>
        <v>2655730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146570.84999999989</v>
      </c>
      <c r="H16" s="8">
        <v>146572.52999999997</v>
      </c>
      <c r="J16" s="8">
        <v>178693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  <c r="F21" s="8">
        <v>128823.59</v>
      </c>
      <c r="H21" s="8">
        <v>128824</v>
      </c>
      <c r="J21" s="8">
        <v>49957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  <c r="F23" s="8">
        <v>423.13</v>
      </c>
      <c r="H23" s="8">
        <v>423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633103.52</v>
      </c>
      <c r="H26" s="8">
        <v>633103.9</v>
      </c>
      <c r="J26" s="8">
        <v>576523</v>
      </c>
    </row>
    <row r="27" spans="1:11" x14ac:dyDescent="0.25">
      <c r="C27" t="s">
        <v>198</v>
      </c>
      <c r="F27" s="8">
        <f t="shared" ref="F27:K27" si="1">SUM(F18:F26)</f>
        <v>762350.24</v>
      </c>
      <c r="G27" s="8">
        <f t="shared" si="1"/>
        <v>0</v>
      </c>
      <c r="H27" s="8">
        <f t="shared" si="1"/>
        <v>762350.9</v>
      </c>
      <c r="I27" s="8">
        <f t="shared" si="1"/>
        <v>0</v>
      </c>
      <c r="J27" s="8">
        <f t="shared" si="1"/>
        <v>626480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1060133.9899999998</v>
      </c>
      <c r="H29" s="8">
        <v>1404775.4</v>
      </c>
      <c r="J29" s="8">
        <f>290829+1200000</f>
        <v>1490829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97431.03</v>
      </c>
      <c r="H32" s="8">
        <v>97431.37</v>
      </c>
      <c r="J32" s="8">
        <v>54754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F33" s="8">
        <v>15926.669999999998</v>
      </c>
      <c r="H33" s="8">
        <v>15927</v>
      </c>
      <c r="J33" s="8">
        <v>1260440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113357.7</v>
      </c>
      <c r="G35" s="8">
        <f t="shared" si="2"/>
        <v>0</v>
      </c>
      <c r="H35" s="8">
        <f t="shared" si="2"/>
        <v>113358.37</v>
      </c>
      <c r="I35" s="8">
        <f t="shared" si="2"/>
        <v>0</v>
      </c>
      <c r="J35" s="8">
        <f t="shared" si="2"/>
        <v>1315194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  <c r="F39" s="8">
        <v>576047.82000000007</v>
      </c>
      <c r="H39" s="8">
        <v>576048</v>
      </c>
      <c r="J39" s="8">
        <v>105364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17910732.330000002</v>
      </c>
      <c r="G44" s="8">
        <f t="shared" si="3"/>
        <v>0</v>
      </c>
      <c r="H44" s="8">
        <f t="shared" si="3"/>
        <v>18255377.439999998</v>
      </c>
      <c r="I44" s="8">
        <f t="shared" si="3"/>
        <v>0</v>
      </c>
      <c r="J44" s="8">
        <f t="shared" si="3"/>
        <v>19586549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29" sqref="H2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11166724.369999997</v>
      </c>
      <c r="H29" s="8">
        <f>13275098+800000</f>
        <v>14075098</v>
      </c>
      <c r="J29" s="8">
        <v>16567646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11166724.369999997</v>
      </c>
      <c r="G44" s="8">
        <f t="shared" si="3"/>
        <v>0</v>
      </c>
      <c r="H44" s="8">
        <f t="shared" si="3"/>
        <v>14075098</v>
      </c>
      <c r="I44" s="8">
        <f t="shared" si="3"/>
        <v>0</v>
      </c>
      <c r="J44" s="8">
        <f t="shared" si="3"/>
        <v>16567646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14" sqref="J1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5490480.3300000001</v>
      </c>
      <c r="H7" s="8">
        <v>5490483</v>
      </c>
      <c r="J7" s="8">
        <v>5426268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182485.43999999997</v>
      </c>
      <c r="H8" s="8">
        <v>182487</v>
      </c>
      <c r="J8" s="8">
        <v>210383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v>3273267.85</v>
      </c>
      <c r="H9" s="8">
        <v>3273265</v>
      </c>
      <c r="J9" s="8">
        <v>3252604</v>
      </c>
    </row>
    <row r="10" spans="1:11" x14ac:dyDescent="0.25">
      <c r="C10" t="s">
        <v>197</v>
      </c>
      <c r="F10" s="8">
        <f t="shared" ref="F10:K10" si="0">SUM(F7:F9)</f>
        <v>8946233.620000001</v>
      </c>
      <c r="G10" s="8">
        <f t="shared" si="0"/>
        <v>0</v>
      </c>
      <c r="H10" s="8">
        <f t="shared" si="0"/>
        <v>8946235</v>
      </c>
      <c r="I10" s="8">
        <f t="shared" si="0"/>
        <v>0</v>
      </c>
      <c r="J10" s="8">
        <f t="shared" si="0"/>
        <v>8889255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5870.16</v>
      </c>
      <c r="H12" s="8">
        <v>5870</v>
      </c>
      <c r="J12" s="8">
        <v>4071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f>6229670.47+144407</f>
        <v>6374077.4699999997</v>
      </c>
      <c r="H14" s="8">
        <f>6229673+144407</f>
        <v>6374080</v>
      </c>
      <c r="J14" s="8">
        <f>8913740+144407</f>
        <v>9058147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374689.73000000004</v>
      </c>
      <c r="H16" s="8">
        <v>374690</v>
      </c>
      <c r="J16" s="8">
        <v>345941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  <c r="F20" s="8">
        <v>3053</v>
      </c>
      <c r="H20" s="8">
        <v>3053</v>
      </c>
      <c r="J20" s="8">
        <v>1194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5544.5</v>
      </c>
      <c r="H26" s="8">
        <v>5545</v>
      </c>
      <c r="J26" s="8">
        <v>14340</v>
      </c>
    </row>
    <row r="27" spans="1:11" x14ac:dyDescent="0.25">
      <c r="C27" t="s">
        <v>198</v>
      </c>
      <c r="F27" s="8">
        <f t="shared" ref="F27:K27" si="1">SUM(F18:F26)</f>
        <v>8597.5</v>
      </c>
      <c r="G27" s="8">
        <f t="shared" si="1"/>
        <v>0</v>
      </c>
      <c r="H27" s="8">
        <f t="shared" si="1"/>
        <v>8598</v>
      </c>
      <c r="I27" s="8">
        <f t="shared" si="1"/>
        <v>0</v>
      </c>
      <c r="J27" s="8">
        <f t="shared" si="1"/>
        <v>15534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3783.86</v>
      </c>
      <c r="H29" s="8">
        <v>3784</v>
      </c>
      <c r="J29" s="8">
        <v>870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29756.37</v>
      </c>
      <c r="H32" s="8">
        <v>29757</v>
      </c>
      <c r="J32" s="8">
        <v>28933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F33" s="8">
        <v>261144.2</v>
      </c>
      <c r="H33" s="8">
        <v>261145</v>
      </c>
      <c r="J33" s="8">
        <v>113541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290900.57</v>
      </c>
      <c r="G35" s="8">
        <f t="shared" si="2"/>
        <v>0</v>
      </c>
      <c r="H35" s="8">
        <f t="shared" si="2"/>
        <v>290902</v>
      </c>
      <c r="I35" s="8">
        <f t="shared" si="2"/>
        <v>0</v>
      </c>
      <c r="J35" s="8">
        <f t="shared" si="2"/>
        <v>142474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16004152.91</v>
      </c>
      <c r="G44" s="8">
        <f t="shared" si="3"/>
        <v>0</v>
      </c>
      <c r="H44" s="8">
        <f t="shared" si="3"/>
        <v>16004159</v>
      </c>
      <c r="I44" s="8">
        <f t="shared" si="3"/>
        <v>0</v>
      </c>
      <c r="J44" s="8">
        <f t="shared" si="3"/>
        <v>18456292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S24" activePane="bottomRight" state="frozen"/>
      <selection activeCell="B30" sqref="B30"/>
      <selection pane="topRight" activeCell="B30" sqref="B30"/>
      <selection pane="bottomLeft" activeCell="B30" sqref="B30"/>
      <selection pane="bottomRight" activeCell="AC39" sqref="AC39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555</v>
      </c>
      <c r="D1" s="1"/>
    </row>
    <row r="2" spans="1:23" x14ac:dyDescent="0.25">
      <c r="A2" s="6" t="s">
        <v>79</v>
      </c>
      <c r="B2" s="9" t="str">
        <f>Revenue!B2</f>
        <v>Southeastern Louisiana University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v>175470.3</v>
      </c>
      <c r="D8" s="29">
        <v>200000</v>
      </c>
      <c r="E8" s="30">
        <v>200000</v>
      </c>
      <c r="F8" s="31">
        <v>36333</v>
      </c>
      <c r="G8" s="29">
        <v>30000</v>
      </c>
      <c r="H8" s="30">
        <v>30000</v>
      </c>
      <c r="I8" s="31">
        <v>153411</v>
      </c>
      <c r="J8" s="29">
        <v>150000</v>
      </c>
      <c r="K8" s="30">
        <v>150000</v>
      </c>
      <c r="L8" s="31">
        <v>55436.4</v>
      </c>
      <c r="M8" s="29">
        <v>31500</v>
      </c>
      <c r="N8" s="30">
        <v>31500</v>
      </c>
      <c r="O8" s="31"/>
      <c r="P8" s="29"/>
      <c r="Q8" s="30"/>
      <c r="R8" s="31">
        <v>228485.69999999998</v>
      </c>
      <c r="S8" s="29">
        <v>230475</v>
      </c>
      <c r="T8" s="32">
        <v>150000</v>
      </c>
      <c r="U8" s="31">
        <f>R8+O8+L8+I8+F8+C8</f>
        <v>649136.39999999991</v>
      </c>
      <c r="V8" s="31">
        <f>S8+P8+M8+J8+G8+D8</f>
        <v>641975</v>
      </c>
      <c r="W8" s="31">
        <f>T8+Q8+N8+K8+H8+E8</f>
        <v>561500</v>
      </c>
    </row>
    <row r="9" spans="1:23" x14ac:dyDescent="0.25">
      <c r="A9" s="20">
        <v>642</v>
      </c>
      <c r="B9" s="21" t="s">
        <v>55</v>
      </c>
      <c r="C9" s="33">
        <f>121.36-121.36</f>
        <v>0</v>
      </c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>
        <f>27354.11+1+121.36</f>
        <v>27476.47</v>
      </c>
      <c r="S9" s="33">
        <v>50000</v>
      </c>
      <c r="T9" s="36">
        <v>30000</v>
      </c>
      <c r="U9" s="35">
        <f t="shared" ref="U9:W23" si="0">R9+O9+L9+I9+F9+C9</f>
        <v>27476.47</v>
      </c>
      <c r="V9" s="35">
        <f t="shared" si="0"/>
        <v>50000</v>
      </c>
      <c r="W9" s="35">
        <f t="shared" si="0"/>
        <v>30000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>
        <v>0</v>
      </c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>
        <v>700000</v>
      </c>
      <c r="D11" s="33">
        <v>700000</v>
      </c>
      <c r="E11" s="34">
        <v>1075000</v>
      </c>
      <c r="F11" s="35">
        <v>370910.6</v>
      </c>
      <c r="G11" s="33">
        <v>375000</v>
      </c>
      <c r="H11" s="34">
        <v>400000</v>
      </c>
      <c r="I11" s="35">
        <v>2000</v>
      </c>
      <c r="J11" s="33">
        <v>3500</v>
      </c>
      <c r="K11" s="34"/>
      <c r="L11" s="35">
        <v>116505.97</v>
      </c>
      <c r="M11" s="33">
        <v>107000</v>
      </c>
      <c r="N11" s="34">
        <v>80000</v>
      </c>
      <c r="O11" s="35"/>
      <c r="P11" s="33"/>
      <c r="Q11" s="34"/>
      <c r="R11" s="35">
        <v>0</v>
      </c>
      <c r="S11" s="33"/>
      <c r="T11" s="36"/>
      <c r="U11" s="35">
        <f t="shared" si="0"/>
        <v>1189416.5699999998</v>
      </c>
      <c r="V11" s="35">
        <f t="shared" si="0"/>
        <v>1185500</v>
      </c>
      <c r="W11" s="35">
        <f t="shared" si="0"/>
        <v>1555000</v>
      </c>
    </row>
    <row r="12" spans="1:23" x14ac:dyDescent="0.25">
      <c r="A12" s="20">
        <v>645</v>
      </c>
      <c r="B12" s="21" t="s">
        <v>58</v>
      </c>
      <c r="C12" s="33">
        <v>40930.089999999997</v>
      </c>
      <c r="D12" s="33"/>
      <c r="E12" s="34"/>
      <c r="F12" s="35">
        <v>349.9</v>
      </c>
      <c r="G12" s="33"/>
      <c r="H12" s="34"/>
      <c r="I12" s="35">
        <v>6448</v>
      </c>
      <c r="J12" s="33">
        <f>6448-6448</f>
        <v>0</v>
      </c>
      <c r="K12" s="34"/>
      <c r="L12" s="35">
        <v>35050.1</v>
      </c>
      <c r="M12" s="33">
        <f>21587.3-21587.3</f>
        <v>0</v>
      </c>
      <c r="N12" s="34"/>
      <c r="O12" s="35"/>
      <c r="P12" s="33"/>
      <c r="Q12" s="34"/>
      <c r="R12" s="35">
        <v>416501.82</v>
      </c>
      <c r="S12" s="33">
        <f>379571+6448+21587.3</f>
        <v>407606.3</v>
      </c>
      <c r="T12" s="36">
        <v>320000</v>
      </c>
      <c r="U12" s="35">
        <f t="shared" si="0"/>
        <v>499279.91000000003</v>
      </c>
      <c r="V12" s="35">
        <f t="shared" si="0"/>
        <v>407606.3</v>
      </c>
      <c r="W12" s="35">
        <f t="shared" si="0"/>
        <v>320000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2099345.91</v>
      </c>
      <c r="S13" s="33">
        <v>2097950</v>
      </c>
      <c r="T13" s="36">
        <v>2353000</v>
      </c>
      <c r="U13" s="35">
        <f t="shared" si="0"/>
        <v>2099345.91</v>
      </c>
      <c r="V13" s="35">
        <f t="shared" si="0"/>
        <v>2097950</v>
      </c>
      <c r="W13" s="35">
        <f t="shared" si="0"/>
        <v>2353000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>
        <v>0</v>
      </c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>
        <v>2834.7</v>
      </c>
      <c r="J15" s="33"/>
      <c r="K15" s="34"/>
      <c r="L15" s="35">
        <v>49906.28</v>
      </c>
      <c r="M15" s="33">
        <v>47675</v>
      </c>
      <c r="N15" s="34"/>
      <c r="O15" s="35"/>
      <c r="P15" s="33"/>
      <c r="Q15" s="34"/>
      <c r="R15" s="35">
        <v>895307.27</v>
      </c>
      <c r="S15" s="33">
        <v>1055000</v>
      </c>
      <c r="T15" s="36">
        <v>852035</v>
      </c>
      <c r="U15" s="47">
        <f t="shared" si="0"/>
        <v>948048.25</v>
      </c>
      <c r="V15" s="35">
        <f t="shared" si="0"/>
        <v>1102675</v>
      </c>
      <c r="W15" s="35">
        <f t="shared" si="0"/>
        <v>852035</v>
      </c>
    </row>
    <row r="16" spans="1:23" x14ac:dyDescent="0.25">
      <c r="A16" s="20">
        <v>649</v>
      </c>
      <c r="B16" s="21" t="s">
        <v>62</v>
      </c>
      <c r="C16" s="33"/>
      <c r="D16" s="33"/>
      <c r="E16" s="547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155000</v>
      </c>
      <c r="S16" s="33">
        <v>155000</v>
      </c>
      <c r="T16" s="36">
        <v>155000</v>
      </c>
      <c r="U16" s="47">
        <f t="shared" si="0"/>
        <v>155000</v>
      </c>
      <c r="V16" s="35">
        <f t="shared" si="0"/>
        <v>155000</v>
      </c>
      <c r="W16" s="35">
        <f>T16+Q16+N16+K16+H16+E16</f>
        <v>155000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0</v>
      </c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v>9419.25</v>
      </c>
      <c r="D18" s="33">
        <v>5300</v>
      </c>
      <c r="E18" s="34">
        <v>5200</v>
      </c>
      <c r="F18" s="35"/>
      <c r="G18" s="33"/>
      <c r="H18" s="34"/>
      <c r="I18" s="35">
        <v>1680</v>
      </c>
      <c r="J18" s="33">
        <v>1000</v>
      </c>
      <c r="K18" s="34">
        <v>3030</v>
      </c>
      <c r="L18" s="35">
        <v>26650</v>
      </c>
      <c r="M18" s="33">
        <v>0</v>
      </c>
      <c r="N18" s="34"/>
      <c r="O18" s="35"/>
      <c r="P18" s="33"/>
      <c r="Q18" s="34"/>
      <c r="R18" s="35">
        <v>95027.89</v>
      </c>
      <c r="S18" s="33">
        <v>19000</v>
      </c>
      <c r="T18" s="36">
        <v>2006500</v>
      </c>
      <c r="U18" s="47">
        <f t="shared" si="0"/>
        <v>132777.14000000001</v>
      </c>
      <c r="V18" s="35">
        <f t="shared" si="0"/>
        <v>25300</v>
      </c>
      <c r="W18" s="35">
        <f t="shared" si="0"/>
        <v>2014730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>
        <v>0</v>
      </c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>
        <v>0</v>
      </c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>
        <v>2674211</v>
      </c>
      <c r="S21" s="33">
        <v>2674211</v>
      </c>
      <c r="T21" s="36">
        <v>2674211</v>
      </c>
      <c r="U21" s="47">
        <f t="shared" si="0"/>
        <v>2674211</v>
      </c>
      <c r="V21" s="35">
        <f t="shared" si="0"/>
        <v>2674211</v>
      </c>
      <c r="W21" s="35">
        <f t="shared" si="0"/>
        <v>2674211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>
        <v>1330000</v>
      </c>
      <c r="S22" s="33">
        <v>1330000</v>
      </c>
      <c r="T22" s="36">
        <v>1250000</v>
      </c>
      <c r="U22" s="47">
        <f t="shared" si="0"/>
        <v>1330000</v>
      </c>
      <c r="V22" s="35">
        <f t="shared" si="0"/>
        <v>1330000</v>
      </c>
      <c r="W22" s="35">
        <f t="shared" si="0"/>
        <v>1250000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250000</v>
      </c>
      <c r="M23" s="44">
        <v>250000</v>
      </c>
      <c r="N23" s="45">
        <v>250000</v>
      </c>
      <c r="O23" s="40"/>
      <c r="P23" s="44"/>
      <c r="Q23" s="45"/>
      <c r="R23" s="40">
        <v>0</v>
      </c>
      <c r="S23" s="44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925819.64</v>
      </c>
      <c r="D24" s="41">
        <f t="shared" si="1"/>
        <v>905300</v>
      </c>
      <c r="E24" s="42">
        <f t="shared" si="1"/>
        <v>1280200</v>
      </c>
      <c r="F24" s="41">
        <f t="shared" si="1"/>
        <v>407593.5</v>
      </c>
      <c r="G24" s="41">
        <f t="shared" si="1"/>
        <v>405000</v>
      </c>
      <c r="H24" s="42">
        <f t="shared" si="1"/>
        <v>430000</v>
      </c>
      <c r="I24" s="39">
        <f t="shared" si="1"/>
        <v>166373.70000000001</v>
      </c>
      <c r="J24" s="41">
        <f t="shared" si="1"/>
        <v>154500</v>
      </c>
      <c r="K24" s="42">
        <f t="shared" si="1"/>
        <v>153030</v>
      </c>
      <c r="L24" s="39">
        <f t="shared" si="1"/>
        <v>533548.75</v>
      </c>
      <c r="M24" s="41"/>
      <c r="N24" s="42">
        <f t="shared" si="1"/>
        <v>361500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7921356.0600000005</v>
      </c>
      <c r="S24" s="41">
        <f>SUM(S8:S23)</f>
        <v>8019242.2999999998</v>
      </c>
      <c r="T24" s="43">
        <f t="shared" si="1"/>
        <v>9790746</v>
      </c>
      <c r="U24" s="39">
        <f>SUM(U8:U23)</f>
        <v>9954691.6499999985</v>
      </c>
      <c r="V24" s="41">
        <f>SUM(V8:V23)</f>
        <v>9920217.3000000007</v>
      </c>
      <c r="W24" s="43">
        <f>SUM(W8:W23)</f>
        <v>12015476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657889.37999999989</v>
      </c>
      <c r="D30" s="29">
        <v>836904</v>
      </c>
      <c r="E30" s="30">
        <v>935029</v>
      </c>
      <c r="F30" s="31">
        <v>785412.99</v>
      </c>
      <c r="G30" s="29">
        <v>712509</v>
      </c>
      <c r="H30" s="30">
        <v>760425</v>
      </c>
      <c r="I30" s="31">
        <v>277331.61</v>
      </c>
      <c r="J30" s="29">
        <v>276005</v>
      </c>
      <c r="K30" s="30">
        <v>276005</v>
      </c>
      <c r="L30" s="31">
        <v>181094.26999999996</v>
      </c>
      <c r="M30" s="29">
        <v>157589</v>
      </c>
      <c r="N30" s="30">
        <v>182439</v>
      </c>
      <c r="O30" s="31">
        <v>160303.08000000002</v>
      </c>
      <c r="P30" s="29">
        <v>165959</v>
      </c>
      <c r="Q30" s="30">
        <v>153302</v>
      </c>
      <c r="R30" s="31">
        <v>625413.48</v>
      </c>
      <c r="S30" s="29">
        <v>575900</v>
      </c>
      <c r="T30" s="30">
        <v>600601</v>
      </c>
      <c r="U30" s="31">
        <v>1025375.1599999999</v>
      </c>
      <c r="V30" s="29">
        <v>549482</v>
      </c>
      <c r="W30" s="30">
        <v>797033</v>
      </c>
      <c r="X30" s="31"/>
      <c r="Y30" s="29"/>
      <c r="Z30" s="32"/>
      <c r="AA30" s="31">
        <f>X30+U30+R30+O30+L30+I30+F30+C30</f>
        <v>3712819.9699999997</v>
      </c>
      <c r="AB30" s="31">
        <f>Y30+V30+S30+P30+M30+J30+G30+D30</f>
        <v>3274348</v>
      </c>
      <c r="AC30" s="31">
        <f>Z30+W30+T30+Q30+N30+K30+H30+E30</f>
        <v>3704834</v>
      </c>
    </row>
    <row r="31" spans="1:29" x14ac:dyDescent="0.25">
      <c r="A31" s="20">
        <v>812</v>
      </c>
      <c r="B31" s="21" t="s">
        <v>104</v>
      </c>
      <c r="C31" s="33">
        <v>343843.05</v>
      </c>
      <c r="D31" s="33">
        <v>423045</v>
      </c>
      <c r="E31" s="34">
        <v>424105</v>
      </c>
      <c r="F31" s="35">
        <v>247318.19</v>
      </c>
      <c r="G31" s="33">
        <v>266322</v>
      </c>
      <c r="H31" s="34">
        <v>248133</v>
      </c>
      <c r="I31" s="35">
        <v>89279.549999999988</v>
      </c>
      <c r="J31" s="33">
        <v>88805</v>
      </c>
      <c r="K31" s="34">
        <v>88865</v>
      </c>
      <c r="L31" s="35">
        <v>60583.1</v>
      </c>
      <c r="M31" s="33">
        <v>52128</v>
      </c>
      <c r="N31" s="34">
        <v>60620</v>
      </c>
      <c r="O31" s="35">
        <v>49385.729999999989</v>
      </c>
      <c r="P31" s="33">
        <v>59176</v>
      </c>
      <c r="Q31" s="34">
        <v>48840</v>
      </c>
      <c r="R31" s="35">
        <v>228068.12999999998</v>
      </c>
      <c r="S31" s="33">
        <v>210168</v>
      </c>
      <c r="T31" s="34">
        <v>225084</v>
      </c>
      <c r="U31" s="35">
        <v>312044.43000000005</v>
      </c>
      <c r="V31" s="33">
        <v>117494</v>
      </c>
      <c r="W31" s="34">
        <v>234408</v>
      </c>
      <c r="X31" s="35"/>
      <c r="Y31" s="33"/>
      <c r="Z31" s="36"/>
      <c r="AA31" s="35">
        <f t="shared" ref="AA31:AC44" si="2">X31+U31+R31+O31+L31+I31+F31+C31</f>
        <v>1330522.18</v>
      </c>
      <c r="AB31" s="35">
        <f t="shared" si="2"/>
        <v>1217138</v>
      </c>
      <c r="AC31" s="35">
        <f t="shared" si="2"/>
        <v>1330055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>
        <v>25000</v>
      </c>
      <c r="G34" s="33">
        <v>25000</v>
      </c>
      <c r="H34" s="34">
        <v>170000</v>
      </c>
      <c r="I34" s="35">
        <v>10800</v>
      </c>
      <c r="J34" s="33">
        <v>11111</v>
      </c>
      <c r="K34" s="34">
        <v>12000</v>
      </c>
      <c r="L34" s="35">
        <v>781.21</v>
      </c>
      <c r="M34" s="33">
        <v>7281.21</v>
      </c>
      <c r="N34" s="34">
        <v>24000</v>
      </c>
      <c r="O34" s="35"/>
      <c r="P34" s="33"/>
      <c r="Q34" s="34"/>
      <c r="R34" s="35">
        <v>12865.52</v>
      </c>
      <c r="S34" s="33">
        <v>14432.75</v>
      </c>
      <c r="T34" s="34">
        <v>11500</v>
      </c>
      <c r="U34" s="35">
        <v>42000</v>
      </c>
      <c r="V34" s="33">
        <v>42650</v>
      </c>
      <c r="W34" s="34"/>
      <c r="X34" s="35"/>
      <c r="Y34" s="33"/>
      <c r="Z34" s="36"/>
      <c r="AA34" s="35">
        <f t="shared" si="2"/>
        <v>91446.73000000001</v>
      </c>
      <c r="AB34" s="35">
        <f t="shared" si="2"/>
        <v>100474.95999999999</v>
      </c>
      <c r="AC34" s="35">
        <f t="shared" si="2"/>
        <v>217500</v>
      </c>
    </row>
    <row r="35" spans="1:29" x14ac:dyDescent="0.25">
      <c r="A35" s="20">
        <v>816</v>
      </c>
      <c r="B35" s="21" t="s">
        <v>107</v>
      </c>
      <c r="C35" s="33"/>
      <c r="D35" s="33">
        <f>1000-1000</f>
        <v>0</v>
      </c>
      <c r="E35" s="34">
        <f>10000-10000</f>
        <v>0</v>
      </c>
      <c r="F35" s="35">
        <v>1563567.94</v>
      </c>
      <c r="G35" s="33">
        <v>1591008</v>
      </c>
      <c r="H35" s="34">
        <v>1611008</v>
      </c>
      <c r="I35" s="35">
        <v>334764.49</v>
      </c>
      <c r="J35" s="33">
        <v>328550</v>
      </c>
      <c r="K35" s="34">
        <v>328550</v>
      </c>
      <c r="L35" s="35">
        <v>344599.28</v>
      </c>
      <c r="M35" s="33">
        <v>352696</v>
      </c>
      <c r="N35" s="34">
        <v>350000</v>
      </c>
      <c r="O35" s="35">
        <f>313377.3+16305.34</f>
        <v>329682.64</v>
      </c>
      <c r="P35" s="33">
        <v>305000</v>
      </c>
      <c r="Q35" s="34">
        <v>235000</v>
      </c>
      <c r="R35" s="35">
        <v>1277740.0699999998</v>
      </c>
      <c r="S35" s="33">
        <v>1295929.01</v>
      </c>
      <c r="T35" s="34">
        <v>1287648</v>
      </c>
      <c r="U35" s="35">
        <v>0</v>
      </c>
      <c r="V35" s="33">
        <f>3000+1000</f>
        <v>4000</v>
      </c>
      <c r="W35" s="34">
        <f>3000+10000</f>
        <v>13000</v>
      </c>
      <c r="X35" s="35"/>
      <c r="Y35" s="33"/>
      <c r="Z35" s="36"/>
      <c r="AA35" s="35">
        <f t="shared" si="2"/>
        <v>3850354.42</v>
      </c>
      <c r="AB35" s="35">
        <f t="shared" si="2"/>
        <v>3877183.01</v>
      </c>
      <c r="AC35" s="35">
        <f t="shared" si="2"/>
        <v>3825206</v>
      </c>
    </row>
    <row r="36" spans="1:29" x14ac:dyDescent="0.25">
      <c r="A36" s="20">
        <v>817</v>
      </c>
      <c r="B36" s="21" t="s">
        <v>108</v>
      </c>
      <c r="C36" s="33">
        <v>520175</v>
      </c>
      <c r="D36" s="33">
        <v>520175</v>
      </c>
      <c r="E36" s="34">
        <v>468650</v>
      </c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520175</v>
      </c>
      <c r="AB36" s="35">
        <f t="shared" si="2"/>
        <v>520175</v>
      </c>
      <c r="AC36" s="35">
        <f t="shared" si="2"/>
        <v>468650</v>
      </c>
    </row>
    <row r="37" spans="1:29" x14ac:dyDescent="0.25">
      <c r="A37" s="20">
        <v>818</v>
      </c>
      <c r="B37" s="21" t="s">
        <v>84</v>
      </c>
      <c r="C37" s="33">
        <v>35150.6</v>
      </c>
      <c r="D37" s="33">
        <v>43743</v>
      </c>
      <c r="E37" s="34">
        <v>52100</v>
      </c>
      <c r="F37" s="35">
        <v>213520.28</v>
      </c>
      <c r="G37" s="33">
        <v>215834.56</v>
      </c>
      <c r="H37" s="34">
        <v>400000</v>
      </c>
      <c r="I37" s="35">
        <v>183940.53</v>
      </c>
      <c r="J37" s="33">
        <v>209624</v>
      </c>
      <c r="K37" s="34">
        <v>235000</v>
      </c>
      <c r="L37" s="35">
        <v>121765.88</v>
      </c>
      <c r="M37" s="33">
        <v>121765.88</v>
      </c>
      <c r="N37" s="34">
        <v>170000</v>
      </c>
      <c r="O37" s="35">
        <v>118823.06999999999</v>
      </c>
      <c r="P37" s="33">
        <v>136650</v>
      </c>
      <c r="Q37" s="34">
        <v>108000</v>
      </c>
      <c r="R37" s="35">
        <v>704247.98</v>
      </c>
      <c r="S37" s="33">
        <v>731173.38</v>
      </c>
      <c r="T37" s="34">
        <v>649500</v>
      </c>
      <c r="U37" s="35">
        <v>0</v>
      </c>
      <c r="V37" s="33">
        <v>2384.98</v>
      </c>
      <c r="W37" s="34">
        <v>2950</v>
      </c>
      <c r="X37" s="35"/>
      <c r="Y37" s="33"/>
      <c r="Z37" s="36"/>
      <c r="AA37" s="35">
        <f t="shared" si="2"/>
        <v>1377448.34</v>
      </c>
      <c r="AB37" s="35">
        <f t="shared" si="2"/>
        <v>1461175.8</v>
      </c>
      <c r="AC37" s="35">
        <f t="shared" si="2"/>
        <v>1617550</v>
      </c>
    </row>
    <row r="38" spans="1:29" x14ac:dyDescent="0.25">
      <c r="A38" s="20">
        <v>819</v>
      </c>
      <c r="B38" s="21" t="s">
        <v>109</v>
      </c>
      <c r="C38" s="33">
        <v>7656.05</v>
      </c>
      <c r="D38" s="33">
        <v>12800</v>
      </c>
      <c r="E38" s="34">
        <v>16000</v>
      </c>
      <c r="F38" s="35">
        <v>161221.40999999997</v>
      </c>
      <c r="G38" s="33">
        <v>159516.22</v>
      </c>
      <c r="H38" s="34">
        <v>135000</v>
      </c>
      <c r="I38" s="35">
        <v>33735.499999999993</v>
      </c>
      <c r="J38" s="33">
        <v>32000</v>
      </c>
      <c r="K38" s="34">
        <v>32000</v>
      </c>
      <c r="L38" s="35">
        <v>51593.93</v>
      </c>
      <c r="M38" s="33">
        <v>53724</v>
      </c>
      <c r="N38" s="34">
        <v>35500</v>
      </c>
      <c r="O38" s="35">
        <v>34547.1</v>
      </c>
      <c r="P38" s="33">
        <v>22750</v>
      </c>
      <c r="Q38" s="34">
        <v>14250</v>
      </c>
      <c r="R38" s="35">
        <v>137341.79</v>
      </c>
      <c r="S38" s="33">
        <v>111389.62</v>
      </c>
      <c r="T38" s="34">
        <v>103300</v>
      </c>
      <c r="U38" s="35">
        <v>48636.55</v>
      </c>
      <c r="V38" s="33">
        <v>48681.06</v>
      </c>
      <c r="W38" s="34">
        <v>48837</v>
      </c>
      <c r="X38" s="35"/>
      <c r="Y38" s="33"/>
      <c r="Z38" s="36"/>
      <c r="AA38" s="35">
        <f t="shared" si="2"/>
        <v>474732.33</v>
      </c>
      <c r="AB38" s="35">
        <f t="shared" si="2"/>
        <v>440860.9</v>
      </c>
      <c r="AC38" s="35">
        <f t="shared" si="2"/>
        <v>384887</v>
      </c>
    </row>
    <row r="39" spans="1:29" x14ac:dyDescent="0.25">
      <c r="A39" s="20">
        <v>820</v>
      </c>
      <c r="B39" s="21" t="s">
        <v>85</v>
      </c>
      <c r="C39" s="33">
        <v>212327.02000000002</v>
      </c>
      <c r="D39" s="33">
        <v>238934.71</v>
      </c>
      <c r="E39" s="34">
        <v>252786</v>
      </c>
      <c r="F39" s="35">
        <v>250462.72000000003</v>
      </c>
      <c r="G39" s="33">
        <v>258840.59</v>
      </c>
      <c r="H39" s="34">
        <v>304095</v>
      </c>
      <c r="I39" s="35">
        <v>34155.569999999992</v>
      </c>
      <c r="J39" s="33">
        <v>38621</v>
      </c>
      <c r="K39" s="34">
        <v>47903</v>
      </c>
      <c r="L39" s="35">
        <v>72646</v>
      </c>
      <c r="M39" s="33">
        <v>73664.34</v>
      </c>
      <c r="N39" s="34">
        <v>73568</v>
      </c>
      <c r="O39" s="35">
        <v>36121.730000000003</v>
      </c>
      <c r="P39" s="33">
        <v>48058</v>
      </c>
      <c r="Q39" s="34">
        <v>33640</v>
      </c>
      <c r="R39" s="35">
        <v>138105.06000000003</v>
      </c>
      <c r="S39" s="33">
        <v>161316.57</v>
      </c>
      <c r="T39" s="34">
        <v>129758</v>
      </c>
      <c r="U39" s="35">
        <v>171803.03</v>
      </c>
      <c r="V39" s="33">
        <v>249624.9</v>
      </c>
      <c r="W39" s="34">
        <f>221632-80000</f>
        <v>141632</v>
      </c>
      <c r="X39" s="35"/>
      <c r="Y39" s="33"/>
      <c r="Z39" s="36"/>
      <c r="AA39" s="35">
        <f t="shared" si="2"/>
        <v>915621.13000000012</v>
      </c>
      <c r="AB39" s="35">
        <f t="shared" si="2"/>
        <v>1069060.1099999999</v>
      </c>
      <c r="AC39" s="35">
        <f t="shared" si="2"/>
        <v>983382</v>
      </c>
    </row>
    <row r="40" spans="1:29" x14ac:dyDescent="0.25">
      <c r="A40" s="20">
        <v>821</v>
      </c>
      <c r="B40" s="21" t="s">
        <v>110</v>
      </c>
      <c r="C40" s="33">
        <v>144407</v>
      </c>
      <c r="D40" s="33">
        <v>144407</v>
      </c>
      <c r="E40" s="34">
        <v>144407</v>
      </c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144407</v>
      </c>
      <c r="AB40" s="35">
        <f t="shared" si="2"/>
        <v>144407</v>
      </c>
      <c r="AC40" s="35">
        <f t="shared" si="2"/>
        <v>144407</v>
      </c>
    </row>
    <row r="41" spans="1:29" x14ac:dyDescent="0.25">
      <c r="A41" s="20">
        <v>822</v>
      </c>
      <c r="B41" s="21" t="s">
        <v>111</v>
      </c>
      <c r="C41" s="33">
        <v>223283.83</v>
      </c>
      <c r="D41" s="33">
        <v>76796.289999999994</v>
      </c>
      <c r="E41" s="34">
        <v>68350</v>
      </c>
      <c r="F41" s="35">
        <v>90424.29</v>
      </c>
      <c r="G41" s="33">
        <v>83955.19</v>
      </c>
      <c r="H41" s="34">
        <v>124150</v>
      </c>
      <c r="I41" s="35">
        <v>44524.46</v>
      </c>
      <c r="J41" s="33">
        <v>48185</v>
      </c>
      <c r="K41" s="34">
        <v>47600</v>
      </c>
      <c r="L41" s="35">
        <v>51318.39</v>
      </c>
      <c r="M41" s="33">
        <v>54736.52</v>
      </c>
      <c r="N41" s="34">
        <v>56200</v>
      </c>
      <c r="O41" s="35">
        <v>3500.62</v>
      </c>
      <c r="P41" s="33">
        <v>5321</v>
      </c>
      <c r="Q41" s="34">
        <v>5000</v>
      </c>
      <c r="R41" s="35">
        <v>150153</v>
      </c>
      <c r="S41" s="33">
        <v>165067.46</v>
      </c>
      <c r="T41" s="34">
        <v>118125</v>
      </c>
      <c r="U41" s="35">
        <v>47864.59</v>
      </c>
      <c r="V41" s="33">
        <v>31913.059999999998</v>
      </c>
      <c r="W41" s="34">
        <v>19925</v>
      </c>
      <c r="X41" s="35"/>
      <c r="Y41" s="33"/>
      <c r="Z41" s="36"/>
      <c r="AA41" s="35">
        <f t="shared" si="2"/>
        <v>611069.17999999993</v>
      </c>
      <c r="AB41" s="35">
        <f t="shared" si="2"/>
        <v>465974.51999999996</v>
      </c>
      <c r="AC41" s="35">
        <f t="shared" si="2"/>
        <v>439350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37">
        <v>826</v>
      </c>
      <c r="B45" s="538" t="s">
        <v>570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2144731.9300000002</v>
      </c>
      <c r="D46" s="41">
        <f t="shared" ref="D46:E46" si="5">SUM(D30:D45)</f>
        <v>2296805</v>
      </c>
      <c r="E46" s="540">
        <f t="shared" si="5"/>
        <v>2361427</v>
      </c>
      <c r="F46" s="539">
        <f t="shared" ref="F46" si="6">SUM(F30:F45)</f>
        <v>3336927.8200000003</v>
      </c>
      <c r="G46" s="41">
        <f t="shared" ref="G46" si="7">SUM(G30:G45)</f>
        <v>3312985.56</v>
      </c>
      <c r="H46" s="540">
        <f t="shared" ref="H46" si="8">SUM(H30:H45)</f>
        <v>3752811</v>
      </c>
      <c r="I46" s="539">
        <f t="shared" ref="I46" si="9">SUM(I30:I45)</f>
        <v>1008531.7099999998</v>
      </c>
      <c r="J46" s="41">
        <f t="shared" ref="J46" si="10">SUM(J30:J45)</f>
        <v>1032901</v>
      </c>
      <c r="K46" s="540">
        <f t="shared" ref="K46" si="11">SUM(K30:K45)</f>
        <v>1067923</v>
      </c>
      <c r="L46" s="539">
        <f t="shared" ref="L46" si="12">SUM(L30:L45)</f>
        <v>884382.06</v>
      </c>
      <c r="M46" s="41">
        <f t="shared" ref="M46" si="13">SUM(M30:M45)</f>
        <v>873584.95</v>
      </c>
      <c r="N46" s="540">
        <f t="shared" ref="N46" si="14">SUM(N30:N45)</f>
        <v>952327</v>
      </c>
      <c r="O46" s="539">
        <f t="shared" ref="O46" si="15">SUM(O30:O45)</f>
        <v>732363.96999999986</v>
      </c>
      <c r="P46" s="41">
        <f t="shared" ref="P46" si="16">SUM(P30:P45)</f>
        <v>742914</v>
      </c>
      <c r="Q46" s="540">
        <f t="shared" ref="Q46" si="17">SUM(Q30:Q45)</f>
        <v>598032</v>
      </c>
      <c r="R46" s="539">
        <f t="shared" ref="R46" si="18">SUM(R30:R45)</f>
        <v>3273935.03</v>
      </c>
      <c r="S46" s="41">
        <f t="shared" ref="S46" si="19">SUM(S30:S45)</f>
        <v>3265376.79</v>
      </c>
      <c r="T46" s="540">
        <f t="shared" ref="T46" si="20">SUM(T30:T45)</f>
        <v>3125516</v>
      </c>
      <c r="U46" s="539">
        <f t="shared" ref="U46" si="21">SUM(U30:U45)</f>
        <v>1647723.76</v>
      </c>
      <c r="V46" s="41">
        <f t="shared" ref="V46" si="22">SUM(V30:V45)</f>
        <v>1046230</v>
      </c>
      <c r="W46" s="540">
        <f t="shared" ref="W46" si="23">SUM(W30:W45)</f>
        <v>1257785</v>
      </c>
      <c r="X46" s="539">
        <f t="shared" ref="X46" si="24">SUM(X30:X45)</f>
        <v>0</v>
      </c>
      <c r="Y46" s="41">
        <f t="shared" ref="Y46" si="25">SUM(Y30:Y45)</f>
        <v>0</v>
      </c>
      <c r="Z46" s="540">
        <f t="shared" ref="Z46" si="26">SUM(Z30:Z45)</f>
        <v>0</v>
      </c>
      <c r="AA46" s="541">
        <f t="shared" ref="AA46" si="27">SUM(AA30:AA45)</f>
        <v>13028596.280000001</v>
      </c>
      <c r="AB46" s="541">
        <f t="shared" ref="AB46:AC46" si="28">SUM(AB30:AB45)</f>
        <v>12570797.299999999</v>
      </c>
      <c r="AC46" s="539">
        <f t="shared" si="28"/>
        <v>13115821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Southeastern Louisiana University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Southeastern Louisiana University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75" activePane="bottomRight" state="frozen"/>
      <selection pane="topRight" activeCell="B1" sqref="B1"/>
      <selection pane="bottomLeft" activeCell="A6" sqref="A6"/>
      <selection pane="bottomRight" activeCell="C55" sqref="C55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Southeastern Louisiana University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540</v>
      </c>
      <c r="C5" s="325" t="s">
        <v>540</v>
      </c>
      <c r="D5" s="532" t="s">
        <v>557</v>
      </c>
      <c r="E5" s="325" t="s">
        <v>558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36902421</v>
      </c>
      <c r="C8" s="333">
        <f>Revenue!H34</f>
        <v>36902421</v>
      </c>
      <c r="D8" s="333">
        <f>Revenue!J34</f>
        <v>35657527</v>
      </c>
      <c r="E8" s="333">
        <f t="shared" ref="E8:E36" si="0">D8-C8</f>
        <v>-1244894</v>
      </c>
      <c r="F8" s="334">
        <f t="shared" ref="F8:F36" si="1">IF(ISBLANK(E8),"  ",IF(C8&gt;0,E8/C8,IF(E8&gt;0,1,0)))</f>
        <v>-3.3734751440833655E-2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4" customFormat="1" ht="15" customHeight="1" x14ac:dyDescent="0.25">
      <c r="A10" s="506" t="s">
        <v>144</v>
      </c>
      <c r="B10" s="507">
        <f>SUM(B11:B36)</f>
        <v>2346736</v>
      </c>
      <c r="C10" s="507">
        <f>SUM(C11:C36)</f>
        <v>2501752</v>
      </c>
      <c r="D10" s="507">
        <f>SUM(D11:D36)</f>
        <v>3288751</v>
      </c>
      <c r="E10" s="507">
        <f t="shared" si="0"/>
        <v>786999</v>
      </c>
      <c r="F10" s="508">
        <f t="shared" si="1"/>
        <v>0.31457914293663003</v>
      </c>
    </row>
    <row r="11" spans="1:6" s="546" customFormat="1" ht="15" customHeight="1" x14ac:dyDescent="0.25">
      <c r="A11" s="336" t="s">
        <v>145</v>
      </c>
      <c r="B11" s="337">
        <f>Revenue!F39</f>
        <v>0</v>
      </c>
      <c r="C11" s="337">
        <f>Revenue!H39</f>
        <v>0</v>
      </c>
      <c r="D11" s="337">
        <f>Revenue!J39</f>
        <v>0</v>
      </c>
      <c r="E11" s="335">
        <f t="shared" si="0"/>
        <v>0</v>
      </c>
      <c r="F11" s="334">
        <f t="shared" si="1"/>
        <v>0</v>
      </c>
    </row>
    <row r="12" spans="1:6" s="546" customFormat="1" ht="15" customHeight="1" x14ac:dyDescent="0.25">
      <c r="A12" s="338" t="s">
        <v>146</v>
      </c>
      <c r="B12" s="337">
        <f>Revenue!F40</f>
        <v>1846736</v>
      </c>
      <c r="C12" s="337">
        <f>Revenue!H40</f>
        <v>2001752</v>
      </c>
      <c r="D12" s="337">
        <f>Revenue!J40</f>
        <v>2038751</v>
      </c>
      <c r="E12" s="335">
        <f t="shared" si="0"/>
        <v>36999</v>
      </c>
      <c r="F12" s="334">
        <f t="shared" si="1"/>
        <v>1.8483308621647435E-2</v>
      </c>
    </row>
    <row r="13" spans="1:6" s="546" customFormat="1" ht="15" customHeight="1" x14ac:dyDescent="0.25">
      <c r="A13" s="338" t="s">
        <v>147</v>
      </c>
      <c r="B13" s="337">
        <f>Revenue!F41</f>
        <v>0</v>
      </c>
      <c r="C13" s="337">
        <f>Revenue!H41</f>
        <v>0</v>
      </c>
      <c r="D13" s="337">
        <f>Revenue!J41</f>
        <v>0</v>
      </c>
      <c r="E13" s="335">
        <f t="shared" si="0"/>
        <v>0</v>
      </c>
      <c r="F13" s="334">
        <f t="shared" si="1"/>
        <v>0</v>
      </c>
    </row>
    <row r="14" spans="1:6" s="546" customFormat="1" ht="15" customHeight="1" x14ac:dyDescent="0.25">
      <c r="A14" s="338" t="s">
        <v>148</v>
      </c>
      <c r="B14" s="337">
        <f>Revenue!F42</f>
        <v>0</v>
      </c>
      <c r="C14" s="337">
        <f>Revenue!H42</f>
        <v>0</v>
      </c>
      <c r="D14" s="337">
        <f>Revenue!J42</f>
        <v>0</v>
      </c>
      <c r="E14" s="335">
        <f t="shared" si="0"/>
        <v>0</v>
      </c>
      <c r="F14" s="334">
        <f t="shared" si="1"/>
        <v>0</v>
      </c>
    </row>
    <row r="15" spans="1:6" s="546" customFormat="1" ht="15" customHeight="1" x14ac:dyDescent="0.25">
      <c r="A15" s="338" t="s">
        <v>149</v>
      </c>
      <c r="B15" s="337">
        <f>Revenue!F43</f>
        <v>0</v>
      </c>
      <c r="C15" s="337">
        <f>Revenue!H43</f>
        <v>0</v>
      </c>
      <c r="D15" s="337">
        <f>Revenue!J43</f>
        <v>0</v>
      </c>
      <c r="E15" s="335">
        <f t="shared" si="0"/>
        <v>0</v>
      </c>
      <c r="F15" s="334">
        <f t="shared" si="1"/>
        <v>0</v>
      </c>
    </row>
    <row r="16" spans="1:6" s="546" customFormat="1" ht="15" customHeight="1" x14ac:dyDescent="0.25">
      <c r="A16" s="338" t="s">
        <v>525</v>
      </c>
      <c r="B16" s="337">
        <f>Revenue!F44</f>
        <v>0</v>
      </c>
      <c r="C16" s="337">
        <f>Revenue!H44</f>
        <v>0</v>
      </c>
      <c r="D16" s="337">
        <f>Revenue!J44</f>
        <v>0</v>
      </c>
      <c r="E16" s="335">
        <f t="shared" si="0"/>
        <v>0</v>
      </c>
      <c r="F16" s="334">
        <f t="shared" si="1"/>
        <v>0</v>
      </c>
    </row>
    <row r="17" spans="1:6" s="546" customFormat="1" ht="15" customHeight="1" x14ac:dyDescent="0.25">
      <c r="A17" s="338" t="s">
        <v>151</v>
      </c>
      <c r="B17" s="337">
        <f>Revenue!F49</f>
        <v>0</v>
      </c>
      <c r="C17" s="337">
        <f>Revenue!H49</f>
        <v>0</v>
      </c>
      <c r="D17" s="337">
        <f>Revenue!J49</f>
        <v>0</v>
      </c>
      <c r="E17" s="335">
        <f t="shared" si="0"/>
        <v>0</v>
      </c>
      <c r="F17" s="334">
        <f t="shared" si="1"/>
        <v>0</v>
      </c>
    </row>
    <row r="18" spans="1:6" s="546" customFormat="1" ht="15" customHeight="1" x14ac:dyDescent="0.25">
      <c r="A18" s="338" t="s">
        <v>468</v>
      </c>
      <c r="B18" s="337">
        <f>Revenue!F45</f>
        <v>0</v>
      </c>
      <c r="C18" s="337">
        <f>Revenue!H45</f>
        <v>0</v>
      </c>
      <c r="D18" s="337">
        <f>Revenue!J45</f>
        <v>0</v>
      </c>
      <c r="E18" s="335">
        <f t="shared" si="0"/>
        <v>0</v>
      </c>
      <c r="F18" s="334">
        <f t="shared" si="1"/>
        <v>0</v>
      </c>
    </row>
    <row r="19" spans="1:6" s="546" customFormat="1" ht="15" customHeight="1" x14ac:dyDescent="0.25">
      <c r="A19" s="338" t="s">
        <v>153</v>
      </c>
      <c r="B19" s="337">
        <f>Revenue!F46</f>
        <v>0</v>
      </c>
      <c r="C19" s="337">
        <f>Revenue!H46</f>
        <v>0</v>
      </c>
      <c r="D19" s="337">
        <f>Revenue!J46</f>
        <v>0</v>
      </c>
      <c r="E19" s="335">
        <f t="shared" si="0"/>
        <v>0</v>
      </c>
      <c r="F19" s="334">
        <f t="shared" si="1"/>
        <v>0</v>
      </c>
    </row>
    <row r="20" spans="1:6" s="546" customFormat="1" ht="15" customHeight="1" x14ac:dyDescent="0.25">
      <c r="A20" s="338" t="s">
        <v>154</v>
      </c>
      <c r="B20" s="337">
        <f>Revenue!F47</f>
        <v>0</v>
      </c>
      <c r="C20" s="337">
        <f>Revenue!H47</f>
        <v>0</v>
      </c>
      <c r="D20" s="337">
        <f>Revenue!J47</f>
        <v>0</v>
      </c>
      <c r="E20" s="335">
        <f t="shared" si="0"/>
        <v>0</v>
      </c>
      <c r="F20" s="334">
        <f t="shared" si="1"/>
        <v>0</v>
      </c>
    </row>
    <row r="21" spans="1:6" s="546" customFormat="1" ht="15" customHeight="1" x14ac:dyDescent="0.25">
      <c r="A21" s="576" t="s">
        <v>470</v>
      </c>
      <c r="B21" s="337">
        <f>Revenue!F48</f>
        <v>0</v>
      </c>
      <c r="C21" s="337">
        <f>Revenue!H48</f>
        <v>0</v>
      </c>
      <c r="D21" s="337">
        <f>Revenue!J48</f>
        <v>0</v>
      </c>
      <c r="E21" s="335">
        <f t="shared" si="0"/>
        <v>0</v>
      </c>
      <c r="F21" s="334">
        <f t="shared" si="1"/>
        <v>0</v>
      </c>
    </row>
    <row r="22" spans="1:6" s="546" customFormat="1" ht="15" customHeight="1" x14ac:dyDescent="0.25">
      <c r="A22" s="576" t="s">
        <v>380</v>
      </c>
      <c r="B22" s="337">
        <f>Revenue!F50</f>
        <v>0</v>
      </c>
      <c r="C22" s="337">
        <f>Revenue!H50</f>
        <v>0</v>
      </c>
      <c r="D22" s="337">
        <f>Revenue!J50</f>
        <v>0</v>
      </c>
      <c r="E22" s="335">
        <f t="shared" si="0"/>
        <v>0</v>
      </c>
      <c r="F22" s="334">
        <f t="shared" si="1"/>
        <v>0</v>
      </c>
    </row>
    <row r="23" spans="1:6" s="546" customFormat="1" ht="15" customHeight="1" x14ac:dyDescent="0.25">
      <c r="A23" s="576" t="s">
        <v>469</v>
      </c>
      <c r="B23" s="337">
        <f>Revenue!F51</f>
        <v>0</v>
      </c>
      <c r="C23" s="337">
        <f>Revenue!H51</f>
        <v>0</v>
      </c>
      <c r="D23" s="337">
        <f>Revenue!J51</f>
        <v>0</v>
      </c>
      <c r="E23" s="335">
        <f t="shared" si="0"/>
        <v>0</v>
      </c>
      <c r="F23" s="334">
        <f t="shared" si="1"/>
        <v>0</v>
      </c>
    </row>
    <row r="24" spans="1:6" s="546" customFormat="1" ht="15" customHeight="1" x14ac:dyDescent="0.25">
      <c r="A24" s="576" t="s">
        <v>381</v>
      </c>
      <c r="B24" s="337">
        <f>Revenue!F52</f>
        <v>0</v>
      </c>
      <c r="C24" s="337">
        <f>Revenue!H52</f>
        <v>0</v>
      </c>
      <c r="D24" s="337">
        <f>Revenue!J52</f>
        <v>0</v>
      </c>
      <c r="E24" s="335">
        <f t="shared" si="0"/>
        <v>0</v>
      </c>
      <c r="F24" s="334">
        <f t="shared" si="1"/>
        <v>0</v>
      </c>
    </row>
    <row r="25" spans="1:6" s="546" customFormat="1" ht="15" customHeight="1" x14ac:dyDescent="0.25">
      <c r="A25" s="576" t="s">
        <v>414</v>
      </c>
      <c r="B25" s="337">
        <f>Revenue!F53</f>
        <v>0</v>
      </c>
      <c r="C25" s="337">
        <f>Revenue!H53</f>
        <v>0</v>
      </c>
      <c r="D25" s="337">
        <f>Revenue!J53</f>
        <v>0</v>
      </c>
      <c r="E25" s="335">
        <f t="shared" si="0"/>
        <v>0</v>
      </c>
      <c r="F25" s="334">
        <f t="shared" si="1"/>
        <v>0</v>
      </c>
    </row>
    <row r="26" spans="1:6" s="546" customFormat="1" ht="15" customHeight="1" x14ac:dyDescent="0.25">
      <c r="A26" s="576" t="s">
        <v>462</v>
      </c>
      <c r="B26" s="337">
        <f>Revenue!F54</f>
        <v>0</v>
      </c>
      <c r="C26" s="337">
        <f>Revenue!H54</f>
        <v>0</v>
      </c>
      <c r="D26" s="337">
        <f>Revenue!J54</f>
        <v>0</v>
      </c>
      <c r="E26" s="335">
        <f t="shared" si="0"/>
        <v>0</v>
      </c>
      <c r="F26" s="334">
        <f t="shared" si="1"/>
        <v>0</v>
      </c>
    </row>
    <row r="27" spans="1:6" s="546" customFormat="1" ht="15" customHeight="1" x14ac:dyDescent="0.25">
      <c r="A27" s="576" t="s">
        <v>460</v>
      </c>
      <c r="B27" s="337">
        <f>Revenue!F55</f>
        <v>0</v>
      </c>
      <c r="C27" s="337">
        <f>Revenue!H55</f>
        <v>0</v>
      </c>
      <c r="D27" s="337">
        <f>Revenue!J55</f>
        <v>0</v>
      </c>
      <c r="E27" s="335">
        <f t="shared" si="0"/>
        <v>0</v>
      </c>
      <c r="F27" s="334">
        <f t="shared" si="1"/>
        <v>0</v>
      </c>
    </row>
    <row r="28" spans="1:6" s="546" customFormat="1" ht="15" customHeight="1" x14ac:dyDescent="0.25">
      <c r="A28" s="576" t="s">
        <v>459</v>
      </c>
      <c r="B28" s="337">
        <f>Revenue!F56</f>
        <v>0</v>
      </c>
      <c r="C28" s="337">
        <f>Revenue!H56</f>
        <v>0</v>
      </c>
      <c r="D28" s="337">
        <f>Revenue!J56</f>
        <v>0</v>
      </c>
      <c r="E28" s="335">
        <f t="shared" si="0"/>
        <v>0</v>
      </c>
      <c r="F28" s="334">
        <f t="shared" si="1"/>
        <v>0</v>
      </c>
    </row>
    <row r="29" spans="1:6" s="546" customFormat="1" ht="15" customHeight="1" x14ac:dyDescent="0.25">
      <c r="A29" s="576" t="s">
        <v>463</v>
      </c>
      <c r="B29" s="337">
        <f>Revenue!F57</f>
        <v>0</v>
      </c>
      <c r="C29" s="337">
        <f>Revenue!H57</f>
        <v>0</v>
      </c>
      <c r="D29" s="337">
        <f>Revenue!J57</f>
        <v>0</v>
      </c>
      <c r="E29" s="335">
        <f t="shared" si="0"/>
        <v>0</v>
      </c>
      <c r="F29" s="334">
        <f t="shared" si="1"/>
        <v>0</v>
      </c>
    </row>
    <row r="30" spans="1:6" s="546" customFormat="1" ht="15" customHeight="1" x14ac:dyDescent="0.25">
      <c r="A30" s="576" t="s">
        <v>461</v>
      </c>
      <c r="B30" s="337">
        <f>Revenue!F58</f>
        <v>0</v>
      </c>
      <c r="C30" s="337">
        <f>Revenue!H58</f>
        <v>0</v>
      </c>
      <c r="D30" s="337">
        <f>Revenue!J58</f>
        <v>0</v>
      </c>
      <c r="E30" s="335">
        <f t="shared" si="0"/>
        <v>0</v>
      </c>
      <c r="F30" s="334">
        <f t="shared" si="1"/>
        <v>0</v>
      </c>
    </row>
    <row r="31" spans="1:6" s="546" customFormat="1" ht="15" customHeight="1" x14ac:dyDescent="0.25">
      <c r="A31" s="576" t="s">
        <v>536</v>
      </c>
      <c r="B31" s="337">
        <f>Revenue!F59</f>
        <v>0</v>
      </c>
      <c r="C31" s="337">
        <f>Revenue!H59</f>
        <v>0</v>
      </c>
      <c r="D31" s="337">
        <f>Revenue!J59</f>
        <v>0</v>
      </c>
      <c r="E31" s="335">
        <f t="shared" si="0"/>
        <v>0</v>
      </c>
      <c r="F31" s="334">
        <f t="shared" si="1"/>
        <v>0</v>
      </c>
    </row>
    <row r="32" spans="1:6" s="546" customFormat="1" ht="15" customHeight="1" x14ac:dyDescent="0.25">
      <c r="A32" s="576" t="s">
        <v>543</v>
      </c>
      <c r="B32" s="337">
        <f>Revenue!F60</f>
        <v>500000</v>
      </c>
      <c r="C32" s="337">
        <f>Revenue!H60</f>
        <v>500000</v>
      </c>
      <c r="D32" s="337">
        <f>Revenue!J60</f>
        <v>0</v>
      </c>
      <c r="E32" s="335">
        <f t="shared" si="0"/>
        <v>-500000</v>
      </c>
      <c r="F32" s="334">
        <f t="shared" si="1"/>
        <v>-1</v>
      </c>
    </row>
    <row r="33" spans="1:6" s="546" customFormat="1" ht="15" customHeight="1" x14ac:dyDescent="0.25">
      <c r="A33" s="576" t="s">
        <v>537</v>
      </c>
      <c r="B33" s="337">
        <f>Revenue!F61</f>
        <v>0</v>
      </c>
      <c r="C33" s="337">
        <f>Revenue!H61</f>
        <v>0</v>
      </c>
      <c r="D33" s="337">
        <f>Revenue!J61</f>
        <v>0</v>
      </c>
      <c r="E33" s="335">
        <f t="shared" si="0"/>
        <v>0</v>
      </c>
      <c r="F33" s="334">
        <f t="shared" si="1"/>
        <v>0</v>
      </c>
    </row>
    <row r="34" spans="1:6" s="546" customFormat="1" ht="15" customHeight="1" x14ac:dyDescent="0.25">
      <c r="A34" s="576" t="s">
        <v>538</v>
      </c>
      <c r="B34" s="337">
        <f>Revenue!F62</f>
        <v>0</v>
      </c>
      <c r="C34" s="337">
        <f>Revenue!H62</f>
        <v>0</v>
      </c>
      <c r="D34" s="337">
        <f>Revenue!J62</f>
        <v>0</v>
      </c>
      <c r="E34" s="335">
        <f t="shared" ref="E34:E35" si="2">D34-C34</f>
        <v>0</v>
      </c>
      <c r="F34" s="334">
        <f t="shared" ref="F34:F35" si="3">IF(ISBLANK(E34),"  ",IF(C34&gt;0,E34/C34,IF(E34&gt;0,1,0)))</f>
        <v>0</v>
      </c>
    </row>
    <row r="35" spans="1:6" s="546" customFormat="1" ht="15" customHeight="1" x14ac:dyDescent="0.25">
      <c r="A35" s="576" t="s">
        <v>659</v>
      </c>
      <c r="B35" s="337">
        <f>Revenue!F63</f>
        <v>0</v>
      </c>
      <c r="C35" s="337">
        <f>Revenue!H63</f>
        <v>0</v>
      </c>
      <c r="D35" s="337">
        <f>Revenue!J63</f>
        <v>1250000</v>
      </c>
      <c r="E35" s="335">
        <f t="shared" si="2"/>
        <v>1250000</v>
      </c>
      <c r="F35" s="334">
        <f t="shared" si="3"/>
        <v>1</v>
      </c>
    </row>
    <row r="36" spans="1:6" s="546" customFormat="1" ht="15" customHeight="1" x14ac:dyDescent="0.25">
      <c r="A36" s="576" t="s">
        <v>660</v>
      </c>
      <c r="B36" s="337">
        <f>Revenue!F64</f>
        <v>0</v>
      </c>
      <c r="C36" s="337">
        <f>Revenue!H64</f>
        <v>0</v>
      </c>
      <c r="D36" s="337">
        <f>Revenue!J64</f>
        <v>0</v>
      </c>
      <c r="E36" s="335">
        <f t="shared" si="0"/>
        <v>0</v>
      </c>
      <c r="F36" s="334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39249157</v>
      </c>
      <c r="C42" s="342">
        <f>C41+C40+C38+C10+C9+C8</f>
        <v>39404173</v>
      </c>
      <c r="D42" s="342">
        <f>D41+D40+D38+D10+D9+D8</f>
        <v>38946278</v>
      </c>
      <c r="E42" s="342">
        <f>D42-C42</f>
        <v>-457895</v>
      </c>
      <c r="F42" s="343">
        <f>IF(ISBLANK(E42),"  ",IF(C42&gt;0,E42/C42,IF(E42&gt;0,1,0)))</f>
        <v>-1.1620469740603361E-2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4">D44-C44</f>
        <v>0</v>
      </c>
      <c r="F44" s="334">
        <f t="shared" ref="F44:F49" si="5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4"/>
        <v>0</v>
      </c>
      <c r="F45" s="334">
        <f t="shared" si="5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4"/>
        <v>0</v>
      </c>
      <c r="F46" s="334">
        <f t="shared" si="5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4"/>
        <v>0</v>
      </c>
      <c r="F47" s="334">
        <f t="shared" si="5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4"/>
        <v>0</v>
      </c>
      <c r="F48" s="334">
        <f t="shared" si="5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4"/>
        <v>0</v>
      </c>
      <c r="F49" s="343">
        <f t="shared" si="5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93449157.430000007</v>
      </c>
      <c r="C55" s="347">
        <f>Revenue!H7+Revenue!H20+Revenue!H24+Revenue!H32+Revenue!H79</f>
        <v>96872099</v>
      </c>
      <c r="D55" s="347">
        <f>Revenue!J7+Revenue!J20+Revenue!J24+Revenue!J32+Revenue!J79</f>
        <v>105434127</v>
      </c>
      <c r="E55" s="347">
        <f>D55-C55</f>
        <v>8562028</v>
      </c>
      <c r="F55" s="343">
        <f>IF(ISBLANK(E55),"  ",IF(C55&gt;0,E55/C55,IF(E55&gt;0,1,0)))</f>
        <v>8.8384871272377402E-2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132698314.43000001</v>
      </c>
      <c r="C61" s="347">
        <f>C59+C57+C55+C53+C51+C42-C49</f>
        <v>136276272</v>
      </c>
      <c r="D61" s="347">
        <f>D59+D57+D55+D53+D51+D42-D49</f>
        <v>144380405</v>
      </c>
      <c r="E61" s="347">
        <f>D61-C61</f>
        <v>8104133</v>
      </c>
      <c r="F61" s="343">
        <f>IF(ISBLANK(E61),"  ",IF(C61&gt;0,E61/C61,IF(E61&gt;0,1,0)))</f>
        <v>5.9468408410820045E-2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60295959.330000013</v>
      </c>
      <c r="C65" s="329">
        <f>Instruction!H44</f>
        <v>60542330.439999998</v>
      </c>
      <c r="D65" s="329">
        <f>Instruction!J44</f>
        <v>61913671</v>
      </c>
      <c r="E65" s="329">
        <f t="shared" ref="E65:E78" si="6">D65-C65</f>
        <v>1371340.5600000024</v>
      </c>
      <c r="F65" s="334">
        <f t="shared" ref="F65:F78" si="7">IF(ISBLANK(E65),"  ",IF(C65&gt;0,E65/C65,IF(E65&gt;0,1,0)))</f>
        <v>2.2650937782434041E-2</v>
      </c>
    </row>
    <row r="66" spans="1:6" ht="15" customHeight="1" x14ac:dyDescent="0.25">
      <c r="A66" s="338" t="s">
        <v>164</v>
      </c>
      <c r="B66" s="337">
        <f>Research!F44</f>
        <v>269383.21999999991</v>
      </c>
      <c r="C66" s="337">
        <f>Research!H44</f>
        <v>269383</v>
      </c>
      <c r="D66" s="337">
        <f>Research!J44</f>
        <v>255768</v>
      </c>
      <c r="E66" s="337">
        <f t="shared" si="6"/>
        <v>-13615</v>
      </c>
      <c r="F66" s="334">
        <f t="shared" si="7"/>
        <v>-5.0541422435714203E-2</v>
      </c>
    </row>
    <row r="67" spans="1:6" ht="15" customHeight="1" x14ac:dyDescent="0.25">
      <c r="A67" s="338" t="s">
        <v>165</v>
      </c>
      <c r="B67" s="337">
        <f>'Public Service'!F44</f>
        <v>1637221.4000000001</v>
      </c>
      <c r="C67" s="337">
        <f>'Public Service'!H44</f>
        <v>1637214</v>
      </c>
      <c r="D67" s="337">
        <f>'Public Service'!J44</f>
        <v>1698817</v>
      </c>
      <c r="E67" s="337">
        <f t="shared" si="6"/>
        <v>61603</v>
      </c>
      <c r="F67" s="334">
        <f t="shared" si="7"/>
        <v>3.7626724423319123E-2</v>
      </c>
    </row>
    <row r="68" spans="1:6" ht="15" customHeight="1" x14ac:dyDescent="0.25">
      <c r="A68" s="338" t="s">
        <v>166</v>
      </c>
      <c r="B68" s="337">
        <f>'Academic Supp'!F44</f>
        <v>14809107.600000007</v>
      </c>
      <c r="C68" s="337">
        <f>'Academic Supp'!H44</f>
        <v>14824783.959999999</v>
      </c>
      <c r="D68" s="337">
        <f>'Academic Supp'!J44</f>
        <v>15489704</v>
      </c>
      <c r="E68" s="337">
        <f t="shared" si="6"/>
        <v>664920.04000000097</v>
      </c>
      <c r="F68" s="334">
        <f t="shared" si="7"/>
        <v>4.4851921066376269E-2</v>
      </c>
    </row>
    <row r="69" spans="1:6" ht="15" customHeight="1" x14ac:dyDescent="0.25">
      <c r="A69" s="338" t="s">
        <v>167</v>
      </c>
      <c r="B69" s="337">
        <f>'Student Services'!F44</f>
        <v>7825228.8100000005</v>
      </c>
      <c r="C69" s="337">
        <f>'Student Services'!H44</f>
        <v>7888122.1599999992</v>
      </c>
      <c r="D69" s="337">
        <f>'Student Services'!J44</f>
        <v>7632154</v>
      </c>
      <c r="E69" s="337">
        <f t="shared" si="6"/>
        <v>-255968.15999999922</v>
      </c>
      <c r="F69" s="334">
        <f t="shared" si="7"/>
        <v>-3.2449821999206874E-2</v>
      </c>
    </row>
    <row r="70" spans="1:6" ht="15" customHeight="1" x14ac:dyDescent="0.25">
      <c r="A70" s="338" t="s">
        <v>168</v>
      </c>
      <c r="B70" s="337">
        <f>'Institutional Supp'!F44</f>
        <v>17910732.330000002</v>
      </c>
      <c r="C70" s="337">
        <f>'Institutional Supp'!H44</f>
        <v>18255377.439999998</v>
      </c>
      <c r="D70" s="337">
        <f>'Institutional Supp'!J44</f>
        <v>19586549</v>
      </c>
      <c r="E70" s="337">
        <f t="shared" si="6"/>
        <v>1331171.5600000024</v>
      </c>
      <c r="F70" s="334">
        <f t="shared" si="7"/>
        <v>7.2919421380092955E-2</v>
      </c>
    </row>
    <row r="71" spans="1:6" ht="15" customHeight="1" x14ac:dyDescent="0.25">
      <c r="A71" s="338" t="s">
        <v>169</v>
      </c>
      <c r="B71" s="337">
        <f>Scholarships!F44</f>
        <v>11166724.369999997</v>
      </c>
      <c r="C71" s="337">
        <f>Scholarships!H44</f>
        <v>14075098</v>
      </c>
      <c r="D71" s="337">
        <f>Scholarships!J44</f>
        <v>16567646</v>
      </c>
      <c r="E71" s="337">
        <f t="shared" si="6"/>
        <v>2492548</v>
      </c>
      <c r="F71" s="334">
        <f t="shared" si="7"/>
        <v>0.17708921103071537</v>
      </c>
    </row>
    <row r="72" spans="1:6" ht="15" customHeight="1" x14ac:dyDescent="0.25">
      <c r="A72" s="338" t="s">
        <v>170</v>
      </c>
      <c r="B72" s="337">
        <f>'OP&amp;M'!F44</f>
        <v>16004152.91</v>
      </c>
      <c r="C72" s="337">
        <f>'OP&amp;M'!H44</f>
        <v>16004159</v>
      </c>
      <c r="D72" s="337">
        <f>'OP&amp;M'!J44</f>
        <v>18456292</v>
      </c>
      <c r="E72" s="337">
        <f t="shared" si="6"/>
        <v>2452133</v>
      </c>
      <c r="F72" s="334">
        <f t="shared" si="7"/>
        <v>0.15321848526998513</v>
      </c>
    </row>
    <row r="73" spans="1:6" s="3" customFormat="1" ht="15" customHeight="1" x14ac:dyDescent="0.25">
      <c r="A73" s="356" t="s">
        <v>171</v>
      </c>
      <c r="B73" s="342">
        <f>SUM(B65:B72)</f>
        <v>129918509.97</v>
      </c>
      <c r="C73" s="342">
        <f>SUM(C65:C72)</f>
        <v>133496467.99999999</v>
      </c>
      <c r="D73" s="342">
        <f>SUM(D65:D72)</f>
        <v>141600601</v>
      </c>
      <c r="E73" s="342">
        <f t="shared" si="6"/>
        <v>8104133.0000000149</v>
      </c>
      <c r="F73" s="343">
        <f t="shared" si="7"/>
        <v>6.0706722218298807E-2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6"/>
        <v>0</v>
      </c>
      <c r="F74" s="334">
        <f t="shared" si="7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6"/>
        <v>0</v>
      </c>
      <c r="F75" s="334">
        <f t="shared" si="7"/>
        <v>0</v>
      </c>
    </row>
    <row r="76" spans="1:6" s="546" customFormat="1" ht="15" customHeight="1" x14ac:dyDescent="0.25">
      <c r="A76" s="338" t="s">
        <v>174</v>
      </c>
      <c r="B76" s="337">
        <f>Athletics!U21+Athletics!U23-Athletics!AA40</f>
        <v>2779804</v>
      </c>
      <c r="C76" s="337">
        <f>Athletics!V21+Athletics!V23-Athletics!AB40</f>
        <v>2779804</v>
      </c>
      <c r="D76" s="337">
        <f>Athletics!W21+Athletics!W23-Athletics!AC40</f>
        <v>2779804</v>
      </c>
      <c r="E76" s="337">
        <f t="shared" si="6"/>
        <v>0</v>
      </c>
      <c r="F76" s="334">
        <f t="shared" si="7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6"/>
        <v>0</v>
      </c>
      <c r="F77" s="334">
        <f t="shared" si="7"/>
        <v>0</v>
      </c>
    </row>
    <row r="78" spans="1:6" s="3" customFormat="1" ht="15" customHeight="1" x14ac:dyDescent="0.25">
      <c r="A78" s="357" t="s">
        <v>176</v>
      </c>
      <c r="B78" s="358">
        <f>B77+B76+B75+B74+B73</f>
        <v>132698313.97</v>
      </c>
      <c r="C78" s="358">
        <f>C77+C76+C75+C74+C73</f>
        <v>136276272</v>
      </c>
      <c r="D78" s="358">
        <f>D77+D76+D75+D74+D73</f>
        <v>144380405</v>
      </c>
      <c r="E78" s="358">
        <f t="shared" si="6"/>
        <v>8104133</v>
      </c>
      <c r="F78" s="343">
        <f t="shared" si="7"/>
        <v>5.9468408410820045E-2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65259506.410000026</v>
      </c>
      <c r="C81" s="333">
        <f>Instruction!H7+Research!H7+'Public Service'!H7+'Academic Supp'!H7+'Student Services'!H7+'Institutional Supp'!H7+Scholarships!H7+'OP&amp;M'!H7+Hospitals!H7+Transfers!H7+Other!H7</f>
        <v>65259511</v>
      </c>
      <c r="D81" s="333">
        <f>Instruction!J7+Research!J7+'Public Service'!J7+'Academic Supp'!J7+'Student Services'!J7+'Institutional Supp'!J7+Scholarships!J7+'OP&amp;M'!J7+Hospitals!J7+Transfers!J7+Other!J7</f>
        <v>66812602</v>
      </c>
      <c r="E81" s="329">
        <f t="shared" ref="E81:E99" si="8">D81-C81</f>
        <v>1553091</v>
      </c>
      <c r="F81" s="334">
        <f t="shared" ref="F81:F99" si="9">IF(ISBLANK(E81),"  ",IF(C81&gt;0,E81/C81,IF(E81&gt;0,1,0)))</f>
        <v>2.3798691963842634E-2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5319826.7</v>
      </c>
      <c r="C82" s="333">
        <f>Instruction!H8+Research!H8+'Public Service'!H8+'Academic Supp'!H8+'Student Services'!H8+'Institutional Supp'!H8+Scholarships!H8+'OP&amp;M'!H8+Hospitals!H8+Transfers!H8+Other!H8</f>
        <v>5319827.37</v>
      </c>
      <c r="D82" s="333">
        <f>Instruction!J8+Research!J8+'Public Service'!J8+'Academic Supp'!J8+'Student Services'!J8+'Institutional Supp'!J8+Scholarships!J8+'OP&amp;M'!J8+Hospitals!J8+Transfers!J8+Other!J8</f>
        <v>6223740</v>
      </c>
      <c r="E82" s="337">
        <f t="shared" si="8"/>
        <v>903912.62999999989</v>
      </c>
      <c r="F82" s="334">
        <f t="shared" si="9"/>
        <v>0.16991390267613135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28893293.100000001</v>
      </c>
      <c r="C83" s="333">
        <f>Instruction!H9+Research!H9+'Public Service'!H9+'Academic Supp'!H9+'Student Services'!H9+'Institutional Supp'!H9+Scholarships!H9+'OP&amp;M'!H9+Hospitals!H9+Transfers!H9+Other!H9</f>
        <v>28893284</v>
      </c>
      <c r="D83" s="333">
        <f>Instruction!J9+Research!J9+'Public Service'!J9+'Academic Supp'!J9+'Student Services'!J9+'Institutional Supp'!J9+Scholarships!J9+'OP&amp;M'!J9+Hospitals!J9+Transfers!J9+Other!J9</f>
        <v>28185893</v>
      </c>
      <c r="E83" s="337">
        <f t="shared" si="8"/>
        <v>-707391</v>
      </c>
      <c r="F83" s="334">
        <f t="shared" si="9"/>
        <v>-2.4482886749737413E-2</v>
      </c>
    </row>
    <row r="84" spans="1:6" s="3" customFormat="1" ht="15" customHeight="1" x14ac:dyDescent="0.25">
      <c r="A84" s="356" t="s">
        <v>181</v>
      </c>
      <c r="B84" s="358">
        <f>SUM(B81:B83)</f>
        <v>99472626.210000038</v>
      </c>
      <c r="C84" s="358">
        <f>SUM(C81:C83)</f>
        <v>99472622.370000005</v>
      </c>
      <c r="D84" s="358">
        <f>SUM(D81:D83)</f>
        <v>101222235</v>
      </c>
      <c r="E84" s="342">
        <f t="shared" si="8"/>
        <v>1749612.6299999952</v>
      </c>
      <c r="F84" s="343">
        <f t="shared" si="9"/>
        <v>1.7588886150926103E-2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655546.81000000006</v>
      </c>
      <c r="C85" s="335">
        <f>Instruction!H12+Research!H12+'Public Service'!H12+'Academic Supp'!H12+'Student Services'!H12+'Institutional Supp'!H12+Scholarships!H12+'OP&amp;M'!H12+Hospitals!H12+Transfers!H12+Other!H12</f>
        <v>655545.73</v>
      </c>
      <c r="D85" s="335">
        <f>Instruction!J12+Research!J12+'Public Service'!J12+'Academic Supp'!J12+'Student Services'!J12+'Institutional Supp'!J12+Scholarships!J12+'OP&amp;M'!J12+Hospitals!J12+Transfers!J12+Other!J12</f>
        <v>593389</v>
      </c>
      <c r="E85" s="337">
        <f t="shared" si="8"/>
        <v>-62156.729999999981</v>
      </c>
      <c r="F85" s="334">
        <f t="shared" si="9"/>
        <v>-9.4816771974092467E-2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11928787.670000002</v>
      </c>
      <c r="C86" s="333">
        <f>Instruction!H14+Research!H14+'Public Service'!H14+'Academic Supp'!H14+'Student Services'!H14+'Institutional Supp'!H14+Scholarships!H14+'OP&amp;M'!H14+Hospitals!H14+Transfers!H14+Other!H14</f>
        <v>11928785.16</v>
      </c>
      <c r="D86" s="333">
        <f>Instruction!J14+Research!J14+'Public Service'!J14+'Academic Supp'!J14+'Student Services'!J14+'Institutional Supp'!J14+Scholarships!J14+'OP&amp;M'!J14+Hospitals!J14+Transfers!J14+Other!J14</f>
        <v>15869797</v>
      </c>
      <c r="E86" s="337">
        <f t="shared" si="8"/>
        <v>3941011.84</v>
      </c>
      <c r="F86" s="334">
        <f t="shared" si="9"/>
        <v>0.33037830651985689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1883786.7799999998</v>
      </c>
      <c r="C87" s="329">
        <f>Instruction!H16+Research!H16+'Public Service'!H16+'Academic Supp'!H16+'Student Services'!H16+'Institutional Supp'!H16+Scholarships!H16+'OP&amp;M'!H16+Hospitals!H16+Transfers!H16+Other!H16</f>
        <v>1883792.75</v>
      </c>
      <c r="D87" s="329">
        <f>Instruction!J16+Research!J16+'Public Service'!J16+'Academic Supp'!J16+'Student Services'!J16+'Institutional Supp'!J16+Scholarships!J16+'OP&amp;M'!J16+Hospitals!J16+Transfers!J16+Other!J16</f>
        <v>1813188</v>
      </c>
      <c r="E87" s="337">
        <f t="shared" si="8"/>
        <v>-70604.75</v>
      </c>
      <c r="F87" s="334">
        <f t="shared" si="9"/>
        <v>-3.7480104963775872E-2</v>
      </c>
    </row>
    <row r="88" spans="1:6" s="3" customFormat="1" ht="15" customHeight="1" x14ac:dyDescent="0.25">
      <c r="A88" s="340" t="s">
        <v>185</v>
      </c>
      <c r="B88" s="358">
        <f>SUM(B85:B87)</f>
        <v>14468121.260000002</v>
      </c>
      <c r="C88" s="358">
        <f>SUM(C85:C87)</f>
        <v>14468123.640000001</v>
      </c>
      <c r="D88" s="358">
        <f>SUM(D85:D87)</f>
        <v>18276374</v>
      </c>
      <c r="E88" s="342">
        <f t="shared" si="8"/>
        <v>3808250.3599999994</v>
      </c>
      <c r="F88" s="343">
        <f t="shared" si="9"/>
        <v>0.26321660325540314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1223731.55</v>
      </c>
      <c r="C89" s="329">
        <f>Instruction!H27+Research!H27+'Public Service'!H27+'Academic Supp'!H27+'Student Services'!H27+'Institutional Supp'!H27+Scholarships!H27+'OP&amp;M'!H27+Hospitals!H27+Transfers!H27+Other!H27</f>
        <v>1223734.5</v>
      </c>
      <c r="D89" s="329">
        <f>Instruction!J27+Research!J27+'Public Service'!J27+'Academic Supp'!J27+'Student Services'!J27+'Institutional Supp'!J27+Scholarships!J27+'OP&amp;M'!J27+Hospitals!J27+Transfers!J27++Other!J27</f>
        <v>1285406</v>
      </c>
      <c r="E89" s="337">
        <f t="shared" si="8"/>
        <v>61671.5</v>
      </c>
      <c r="F89" s="334">
        <f t="shared" si="9"/>
        <v>5.0396143934815923E-2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15616244.699999996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19194197.710000001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21273118</v>
      </c>
      <c r="E90" s="337">
        <f t="shared" si="8"/>
        <v>2078920.2899999991</v>
      </c>
      <c r="F90" s="334">
        <f t="shared" si="9"/>
        <v>0.10830982995016773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8"/>
        <v>0</v>
      </c>
      <c r="F91" s="334">
        <f t="shared" si="9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576047.82000000007</v>
      </c>
      <c r="C92" s="337">
        <f>Instruction!H39+Research!H39+'Public Service'!H39+'Academic Supp'!H39+'Student Services'!H39+'Institutional Supp'!H39+Scholarships!H39+'OP&amp;M'!H39+Hospitals!H39+Transfers!H39+Other!H39</f>
        <v>576048</v>
      </c>
      <c r="D92" s="337">
        <f>Instruction!J39+Research!J39+'Public Service'!J39+'Academic Supp'!J39+'Student Services'!J39+'Institutional Supp'!J39+Scholarships!J39+'OP&amp;M'!J39+Hospitals!J39+Transfers!J39+Other!J39</f>
        <v>105364</v>
      </c>
      <c r="E92" s="337">
        <f t="shared" si="8"/>
        <v>-470684</v>
      </c>
      <c r="F92" s="334">
        <f t="shared" si="9"/>
        <v>-0.81709163125295114</v>
      </c>
    </row>
    <row r="93" spans="1:6" s="3" customFormat="1" ht="15" customHeight="1" x14ac:dyDescent="0.25">
      <c r="A93" s="340" t="s">
        <v>190</v>
      </c>
      <c r="B93" s="342">
        <f>SUM(B89:B92)</f>
        <v>17416024.069999997</v>
      </c>
      <c r="C93" s="342">
        <f>SUM(C89:C92)</f>
        <v>20993980.210000001</v>
      </c>
      <c r="D93" s="342">
        <f>SUM(D89:D92)</f>
        <v>22663888</v>
      </c>
      <c r="E93" s="342">
        <f t="shared" si="8"/>
        <v>1669907.7899999991</v>
      </c>
      <c r="F93" s="343">
        <f t="shared" si="9"/>
        <v>7.9542219879038312E-2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814929.05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814930.78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564338</v>
      </c>
      <c r="E94" s="337">
        <f t="shared" si="8"/>
        <v>-250592.78000000003</v>
      </c>
      <c r="F94" s="334">
        <f t="shared" si="9"/>
        <v>-0.30750192059256864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234819.44</v>
      </c>
      <c r="C95" s="337">
        <f>Instruction!H31+Research!H31+'Public Service'!H31+'Academic Supp'!H31+'Student Services'!H31+'Institutional Supp'!H31+Scholarships!H31+'OP&amp;M'!H31+Hospitals!H31+Transfers!H31+Other!H31</f>
        <v>234820</v>
      </c>
      <c r="D95" s="337">
        <f>Instruction!J31+Research!J31+'Public Service'!J31+'Academic Supp'!J31+'Student Services'!J31+'Institutional Supp'!J31+Scholarships!J31+'OP&amp;M'!J31+Hospitals!J31+Transfers!J31+Other!J31</f>
        <v>227515</v>
      </c>
      <c r="E95" s="337">
        <f t="shared" si="8"/>
        <v>-7305</v>
      </c>
      <c r="F95" s="334">
        <f t="shared" si="9"/>
        <v>-3.1108934503023593E-2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291793.94</v>
      </c>
      <c r="C96" s="337">
        <f>Instruction!H33+Research!H33+'Public Service'!H33+'Academic Supp'!H33+'Student Services'!H33+'Institutional Supp'!H33+Scholarships!H33+'OP&amp;M'!H33+Hospitals!H33+Transfers!H33+Other!H33</f>
        <v>291795</v>
      </c>
      <c r="D96" s="337">
        <f>Instruction!J33+Research!J33+'Public Service'!J33+'Academic Supp'!J33+'Student Services'!J33+'Institutional Supp'!J33+Scholarships!J33+'OP&amp;M'!J33+Hospitals!J33+Transfers!J33++Other!J33</f>
        <v>1426055</v>
      </c>
      <c r="E96" s="337">
        <f t="shared" si="8"/>
        <v>1134260</v>
      </c>
      <c r="F96" s="334">
        <f t="shared" si="9"/>
        <v>3.8871810689011119</v>
      </c>
    </row>
    <row r="97" spans="1:6" s="3" customFormat="1" ht="15" customHeight="1" x14ac:dyDescent="0.25">
      <c r="A97" s="359" t="s">
        <v>194</v>
      </c>
      <c r="B97" s="358">
        <f>SUM(B94:B96)</f>
        <v>1341542.43</v>
      </c>
      <c r="C97" s="358">
        <f>SUM(C94:C96)</f>
        <v>1341545.78</v>
      </c>
      <c r="D97" s="358">
        <f>SUM(D94:D96)</f>
        <v>2217908</v>
      </c>
      <c r="E97" s="358">
        <f t="shared" si="8"/>
        <v>876362.22</v>
      </c>
      <c r="F97" s="343">
        <f t="shared" si="9"/>
        <v>0.65324809116838334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8"/>
        <v>0</v>
      </c>
      <c r="F98" s="334">
        <f t="shared" si="9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132698313.97000003</v>
      </c>
      <c r="C99" s="361">
        <f>C97+C93+C88+C84+C98</f>
        <v>136276272</v>
      </c>
      <c r="D99" s="362">
        <f>D97+D93+D88+D84+D98</f>
        <v>144380405</v>
      </c>
      <c r="E99" s="361">
        <f t="shared" si="8"/>
        <v>8104133</v>
      </c>
      <c r="F99" s="363">
        <f t="shared" si="9"/>
        <v>5.9468408410820045E-2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530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C36" sqref="C3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Southeastern Louisiana University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569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540</v>
      </c>
      <c r="C5" s="303" t="s">
        <v>540</v>
      </c>
      <c r="D5" s="533" t="s">
        <v>557</v>
      </c>
      <c r="E5" s="303" t="s">
        <v>540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0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3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1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1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1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0" t="s">
        <v>212</v>
      </c>
      <c r="B16" s="306">
        <f>Revenue!F7</f>
        <v>72624283.680000007</v>
      </c>
      <c r="C16" s="306">
        <f>Revenue!H7</f>
        <v>72624587</v>
      </c>
      <c r="D16" s="306">
        <f>Revenue!J7</f>
        <v>75879599</v>
      </c>
      <c r="E16" s="306">
        <f>D16-C16</f>
        <v>3255012</v>
      </c>
    </row>
    <row r="17" spans="1:5" ht="15" customHeight="1" x14ac:dyDescent="0.2">
      <c r="A17" s="490" t="s">
        <v>213</v>
      </c>
      <c r="B17" s="306">
        <f>Revenue!F19</f>
        <v>4147046.8</v>
      </c>
      <c r="C17" s="306">
        <f>Revenue!H19</f>
        <v>4147047</v>
      </c>
      <c r="D17" s="306">
        <f>Revenue!J19</f>
        <v>4664726</v>
      </c>
      <c r="E17" s="306">
        <f>D17-C17</f>
        <v>517679</v>
      </c>
    </row>
    <row r="18" spans="1:5" ht="15" customHeight="1" x14ac:dyDescent="0.2">
      <c r="A18" s="490" t="s">
        <v>214</v>
      </c>
      <c r="B18" s="306">
        <f>Revenue!F9</f>
        <v>2466216.58</v>
      </c>
      <c r="C18" s="306">
        <f>Revenue!H9</f>
        <v>2466217</v>
      </c>
      <c r="D18" s="306">
        <f>Revenue!J9</f>
        <v>2360990</v>
      </c>
      <c r="E18" s="306">
        <f>D18-C18</f>
        <v>-105227</v>
      </c>
    </row>
    <row r="19" spans="1:5" ht="15" customHeight="1" x14ac:dyDescent="0.2">
      <c r="A19" s="490" t="s">
        <v>215</v>
      </c>
      <c r="B19" s="306">
        <f>Revenue!F10</f>
        <v>1195285.8</v>
      </c>
      <c r="C19" s="306">
        <f>Revenue!H10</f>
        <v>1195286</v>
      </c>
      <c r="D19" s="306">
        <f>Revenue!J10</f>
        <v>1140984</v>
      </c>
      <c r="E19" s="306">
        <f>D19-C19</f>
        <v>-54302</v>
      </c>
    </row>
    <row r="20" spans="1:5" ht="15" customHeight="1" x14ac:dyDescent="0.2">
      <c r="A20" s="490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0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0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0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0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0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0" t="s">
        <v>360</v>
      </c>
      <c r="B26" s="306">
        <f>Revenue!F17</f>
        <v>4430324.2300000004</v>
      </c>
      <c r="C26" s="306">
        <f>Revenue!H17</f>
        <v>4430324</v>
      </c>
      <c r="D26" s="306">
        <f>Revenue!J17</f>
        <v>4432010</v>
      </c>
      <c r="E26" s="306">
        <f t="shared" si="1"/>
        <v>1686</v>
      </c>
    </row>
    <row r="27" spans="1:5" ht="15" customHeight="1" x14ac:dyDescent="0.2">
      <c r="A27" s="490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0" t="s">
        <v>362</v>
      </c>
      <c r="B28" s="306">
        <f>Revenue!F22</f>
        <v>1243509</v>
      </c>
      <c r="C28" s="306">
        <f>Revenue!H22</f>
        <v>1243507</v>
      </c>
      <c r="D28" s="306">
        <f>Revenue!J22</f>
        <v>7238347</v>
      </c>
      <c r="E28" s="306">
        <f t="shared" si="1"/>
        <v>5994840</v>
      </c>
    </row>
    <row r="29" spans="1:5" ht="15" customHeight="1" x14ac:dyDescent="0.2">
      <c r="A29" s="490" t="s">
        <v>363</v>
      </c>
      <c r="B29" s="306">
        <f>Revenue!F23</f>
        <v>478739.92</v>
      </c>
      <c r="C29" s="306">
        <f>Revenue!H23</f>
        <v>478740</v>
      </c>
      <c r="D29" s="306">
        <f>Revenue!J23</f>
        <v>457000</v>
      </c>
      <c r="E29" s="306">
        <f>D29-C29</f>
        <v>-21740</v>
      </c>
    </row>
    <row r="30" spans="1:5" s="153" customFormat="1" ht="15" customHeight="1" x14ac:dyDescent="0.25">
      <c r="A30" s="223" t="s">
        <v>216</v>
      </c>
      <c r="B30" s="308">
        <f>SUM(B16:B29)</f>
        <v>86585406.010000005</v>
      </c>
      <c r="C30" s="308">
        <f>SUM(C16:C29)</f>
        <v>86585708</v>
      </c>
      <c r="D30" s="308">
        <f>SUM(D16:D29)</f>
        <v>96173656</v>
      </c>
      <c r="E30" s="308">
        <f>SUM(E16:E29)</f>
        <v>9587948</v>
      </c>
    </row>
    <row r="31" spans="1:5" ht="15" customHeight="1" x14ac:dyDescent="0.2">
      <c r="A31" s="492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0" t="s">
        <v>218</v>
      </c>
      <c r="B32" s="304">
        <f>Revenue!F28</f>
        <v>888728.5</v>
      </c>
      <c r="C32" s="304">
        <f>Revenue!H28</f>
        <v>888729</v>
      </c>
      <c r="D32" s="304">
        <f>Revenue!J28</f>
        <v>887166</v>
      </c>
      <c r="E32" s="305">
        <f t="shared" si="2"/>
        <v>-1563</v>
      </c>
    </row>
    <row r="33" spans="1:5" ht="15" customHeight="1" x14ac:dyDescent="0.2">
      <c r="A33" s="493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1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0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93" t="s">
        <v>222</v>
      </c>
      <c r="B36" s="304">
        <f>Revenue!F30</f>
        <v>5975022.9199999999</v>
      </c>
      <c r="C36" s="304">
        <f>Revenue!H30</f>
        <v>9397662</v>
      </c>
      <c r="D36" s="304">
        <f>Revenue!J30</f>
        <v>8373305</v>
      </c>
      <c r="E36" s="305">
        <f t="shared" si="2"/>
        <v>-1024357</v>
      </c>
    </row>
    <row r="37" spans="1:5" ht="15" customHeight="1" x14ac:dyDescent="0.2">
      <c r="A37" s="492" t="s">
        <v>523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93449157.430000007</v>
      </c>
      <c r="C38" s="310">
        <f>C30+SUM(C31:C37)</f>
        <v>96872099</v>
      </c>
      <c r="D38" s="310">
        <f>D30+SUM(D31:D37)</f>
        <v>105434127</v>
      </c>
      <c r="E38" s="311">
        <f>E30+SUM(E31:E37)</f>
        <v>8562028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93449157.430000007</v>
      </c>
      <c r="C47" s="315">
        <f>C45+C38+C12+C13+C46</f>
        <v>96872099</v>
      </c>
      <c r="D47" s="315">
        <f>D45+D38+D12+D13+D46</f>
        <v>105434127</v>
      </c>
      <c r="E47" s="316">
        <f>D47-C47</f>
        <v>8562028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62" activePane="bottomRight" state="frozen"/>
      <selection pane="topRight" activeCell="B1" sqref="B1"/>
      <selection pane="bottomLeft" activeCell="A11" sqref="A11"/>
      <selection pane="bottomRight" activeCell="B73" sqref="B7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Southeastern Louisiana University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559</v>
      </c>
      <c r="C6" s="236"/>
      <c r="D6" s="237"/>
      <c r="E6" s="236"/>
      <c r="F6" s="237"/>
      <c r="G6" s="238"/>
      <c r="H6" s="200" t="s">
        <v>560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36902421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36902421</v>
      </c>
      <c r="G13" s="256">
        <f>IF(ISBLANK(F13),"  ",IF(F84&gt;0,F13/F84,IF(F13&gt;0,1,0)))</f>
        <v>0.14778656682748473</v>
      </c>
      <c r="H13" s="232">
        <f>Revenue!J34</f>
        <v>35657527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35657527</v>
      </c>
      <c r="M13" s="256">
        <f>IF(ISBLANK(L13),"  ",IF(L84&gt;0,L13/L84,IF(L13&gt;0,1,0)))</f>
        <v>0.14344476469073855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24" t="s">
        <v>239</v>
      </c>
      <c r="B15" s="525">
        <f>SUM(B16:B41)</f>
        <v>2501752</v>
      </c>
      <c r="C15" s="526">
        <f>IF(ISBLANK(B15),"  ",IF(F15&gt;0,B15/F15,IF(B15&gt;0,1,0)))</f>
        <v>1</v>
      </c>
      <c r="D15" s="527">
        <f>SUM(D16:D41)</f>
        <v>0</v>
      </c>
      <c r="E15" s="528">
        <f>IF(ISBLANK(D15),"  ",IF(F15&gt;0,D15/F15,IF(D15&gt;0,1,0)))</f>
        <v>0</v>
      </c>
      <c r="F15" s="529">
        <f>D15+B15</f>
        <v>2501752</v>
      </c>
      <c r="G15" s="530">
        <f>IF(ISBLANK(F15),"  ",IF(F84&gt;0,F15/F84,IF(F15&gt;0,1,0)))</f>
        <v>1.0018999542978319E-2</v>
      </c>
      <c r="H15" s="525">
        <f>SUM(H16:H41)</f>
        <v>3288751</v>
      </c>
      <c r="I15" s="526">
        <f>IF(ISBLANK(H15),"  ",IF(L15&gt;0,H15/L15,IF(H15&gt;0,1,0)))</f>
        <v>1</v>
      </c>
      <c r="J15" s="527">
        <f>SUM(J16:J41)</f>
        <v>0</v>
      </c>
      <c r="K15" s="528">
        <f>IF(ISBLANK(J15),"  ",IF(L15&gt;0,J15/L15,IF(J15&gt;0,1,0)))</f>
        <v>0</v>
      </c>
      <c r="L15" s="529">
        <f t="shared" si="1"/>
        <v>3288751</v>
      </c>
      <c r="M15" s="530">
        <f>IF(ISBLANK(L15),"  ",IF(L84&gt;0,L15/L84,IF(L15&gt;0,1,0)))</f>
        <v>1.3230141095355016E-2</v>
      </c>
    </row>
    <row r="16" spans="1:13" s="401" customFormat="1" ht="15" customHeight="1" x14ac:dyDescent="0.2">
      <c r="A16" s="509" t="s">
        <v>240</v>
      </c>
      <c r="B16" s="510">
        <f>Revenue!H39</f>
        <v>0</v>
      </c>
      <c r="C16" s="511">
        <f t="shared" si="0"/>
        <v>0</v>
      </c>
      <c r="D16" s="512">
        <f>Revenue!I39</f>
        <v>0</v>
      </c>
      <c r="E16" s="513">
        <f>IF(ISBLANK(D16),"  ",IF(F16&gt;0,D16/F16,IF(D16&gt;0,1,0)))</f>
        <v>0</v>
      </c>
      <c r="F16" s="514">
        <f t="shared" ref="F16:F45" si="2">D16+B16</f>
        <v>0</v>
      </c>
      <c r="G16" s="515">
        <f>IF(ISBLANK(F16),"  ",IF(F84&gt;0,F16/F84,IF(F16&gt;0,1,0)))</f>
        <v>0</v>
      </c>
      <c r="H16" s="510">
        <f>Revenue!J39</f>
        <v>0</v>
      </c>
      <c r="I16" s="511">
        <f t="shared" ref="I16:I29" si="3">IF(ISBLANK(H16),"  ",IF(L16&gt;0,H16/L16,IF(H16&gt;0,1,0)))</f>
        <v>0</v>
      </c>
      <c r="J16" s="512">
        <f>Revenue!K39</f>
        <v>0</v>
      </c>
      <c r="K16" s="513">
        <f t="shared" ref="K16:K35" si="4">IF(ISBLANK(J16),"  ",IF(L16&gt;0,J16/L16,IF(J16&gt;0,1,0)))</f>
        <v>0</v>
      </c>
      <c r="L16" s="514">
        <f t="shared" si="1"/>
        <v>0</v>
      </c>
      <c r="M16" s="515">
        <f>IF(ISBLANK(L16),"  ",IF(L84&gt;0,L16/L84,IF(L16&gt;0,1,0)))</f>
        <v>0</v>
      </c>
    </row>
    <row r="17" spans="1:13" s="402" customFormat="1" ht="15" customHeight="1" x14ac:dyDescent="0.2">
      <c r="A17" s="516" t="s">
        <v>146</v>
      </c>
      <c r="B17" s="517">
        <f>Revenue!H40</f>
        <v>2001752</v>
      </c>
      <c r="C17" s="518">
        <f t="shared" si="0"/>
        <v>1</v>
      </c>
      <c r="D17" s="519">
        <f>Revenue!I40</f>
        <v>0</v>
      </c>
      <c r="E17" s="513">
        <f t="shared" ref="E17:E35" si="5">IF(ISBLANK(D17),"  ",IF(F17&gt;0,D17/F17,IF(D17&gt;0,1,0)))</f>
        <v>0</v>
      </c>
      <c r="F17" s="520">
        <f t="shared" si="2"/>
        <v>2001752</v>
      </c>
      <c r="G17" s="521">
        <f>IF(ISBLANK(F17),"  ",IF(F84&gt;0,F17/F84,IF(F17&gt;0,1,0)))</f>
        <v>8.0166029139402857E-3</v>
      </c>
      <c r="H17" s="517">
        <f>Revenue!J40</f>
        <v>2038751</v>
      </c>
      <c r="I17" s="518">
        <f t="shared" si="3"/>
        <v>1</v>
      </c>
      <c r="J17" s="519">
        <f>Revenue!K40</f>
        <v>0</v>
      </c>
      <c r="K17" s="522">
        <f t="shared" si="4"/>
        <v>0</v>
      </c>
      <c r="L17" s="520">
        <f t="shared" si="1"/>
        <v>2038751</v>
      </c>
      <c r="M17" s="521">
        <f>IF(ISBLANK(L17),"  ",IF(L84&gt;0,L17/L84,IF(L17&gt;0,1,0)))</f>
        <v>8.2015827249603684E-3</v>
      </c>
    </row>
    <row r="18" spans="1:13" s="402" customFormat="1" ht="15" customHeight="1" x14ac:dyDescent="0.2">
      <c r="A18" s="516" t="s">
        <v>147</v>
      </c>
      <c r="B18" s="517">
        <f>Revenue!H41</f>
        <v>0</v>
      </c>
      <c r="C18" s="518">
        <f t="shared" si="0"/>
        <v>0</v>
      </c>
      <c r="D18" s="519">
        <f>Revenue!I41</f>
        <v>0</v>
      </c>
      <c r="E18" s="513">
        <f t="shared" si="5"/>
        <v>0</v>
      </c>
      <c r="F18" s="520">
        <f t="shared" si="2"/>
        <v>0</v>
      </c>
      <c r="G18" s="521">
        <f>IF(ISBLANK(F18),"  ",IF(F84&gt;0,F18/F84,IF(F18&gt;0,1,0)))</f>
        <v>0</v>
      </c>
      <c r="H18" s="517">
        <f>Revenue!J41</f>
        <v>0</v>
      </c>
      <c r="I18" s="518">
        <f t="shared" si="3"/>
        <v>0</v>
      </c>
      <c r="J18" s="519">
        <f>Revenue!K41</f>
        <v>0</v>
      </c>
      <c r="K18" s="522">
        <f t="shared" si="4"/>
        <v>0</v>
      </c>
      <c r="L18" s="520">
        <f t="shared" si="1"/>
        <v>0</v>
      </c>
      <c r="M18" s="521">
        <f>IF(ISBLANK(L18),"  ",IF(L84&gt;0,L18/L84,IF(L18&gt;0,1,0)))</f>
        <v>0</v>
      </c>
    </row>
    <row r="19" spans="1:13" s="402" customFormat="1" ht="15" customHeight="1" x14ac:dyDescent="0.2">
      <c r="A19" s="516" t="s">
        <v>148</v>
      </c>
      <c r="B19" s="517">
        <f>Revenue!H42</f>
        <v>0</v>
      </c>
      <c r="C19" s="518">
        <f t="shared" si="0"/>
        <v>0</v>
      </c>
      <c r="D19" s="519">
        <f>Revenue!I42</f>
        <v>0</v>
      </c>
      <c r="E19" s="513">
        <f t="shared" si="5"/>
        <v>0</v>
      </c>
      <c r="F19" s="520">
        <f t="shared" si="2"/>
        <v>0</v>
      </c>
      <c r="G19" s="521">
        <f>IF(ISBLANK(F19),"  ",IF(F84&gt;0,F19/F84,IF(F19&gt;0,1,0)))</f>
        <v>0</v>
      </c>
      <c r="H19" s="517">
        <f>Revenue!J42</f>
        <v>0</v>
      </c>
      <c r="I19" s="518">
        <f t="shared" si="3"/>
        <v>0</v>
      </c>
      <c r="J19" s="519">
        <f>Revenue!K42</f>
        <v>0</v>
      </c>
      <c r="K19" s="522">
        <f t="shared" si="4"/>
        <v>0</v>
      </c>
      <c r="L19" s="520">
        <f t="shared" si="1"/>
        <v>0</v>
      </c>
      <c r="M19" s="521">
        <f>IF(ISBLANK(L19),"  ",IF(L84&gt;0,L19/L84,IF(L19&gt;0,1,0)))</f>
        <v>0</v>
      </c>
    </row>
    <row r="20" spans="1:13" s="402" customFormat="1" ht="15" customHeight="1" x14ac:dyDescent="0.2">
      <c r="A20" s="516" t="s">
        <v>149</v>
      </c>
      <c r="B20" s="517">
        <f>Revenue!H43</f>
        <v>0</v>
      </c>
      <c r="C20" s="518">
        <f t="shared" si="0"/>
        <v>0</v>
      </c>
      <c r="D20" s="519">
        <f>Revenue!I43</f>
        <v>0</v>
      </c>
      <c r="E20" s="513">
        <f t="shared" si="5"/>
        <v>0</v>
      </c>
      <c r="F20" s="520">
        <f>D20+B20</f>
        <v>0</v>
      </c>
      <c r="G20" s="521">
        <f>IF(ISBLANK(F20),"  ",IF(F85&gt;0,F20/F85,IF(F20&gt;0,1,0)))</f>
        <v>0</v>
      </c>
      <c r="H20" s="517">
        <f>Revenue!J43</f>
        <v>0</v>
      </c>
      <c r="I20" s="518">
        <f t="shared" si="3"/>
        <v>0</v>
      </c>
      <c r="J20" s="519">
        <f>Revenue!K43</f>
        <v>0</v>
      </c>
      <c r="K20" s="522">
        <f t="shared" si="4"/>
        <v>0</v>
      </c>
      <c r="L20" s="520">
        <f t="shared" si="1"/>
        <v>0</v>
      </c>
      <c r="M20" s="521">
        <f>IF(ISBLANK(L20),"  ",IF(L85&gt;0,L20/L85,IF(L20&gt;0,1,0)))</f>
        <v>0</v>
      </c>
    </row>
    <row r="21" spans="1:13" s="402" customFormat="1" ht="15" customHeight="1" x14ac:dyDescent="0.2">
      <c r="A21" s="516" t="s">
        <v>150</v>
      </c>
      <c r="B21" s="517">
        <f>Revenue!H44</f>
        <v>0</v>
      </c>
      <c r="C21" s="518">
        <f t="shared" si="0"/>
        <v>0</v>
      </c>
      <c r="D21" s="519">
        <f>Revenue!I44</f>
        <v>0</v>
      </c>
      <c r="E21" s="513">
        <f t="shared" si="5"/>
        <v>0</v>
      </c>
      <c r="F21" s="520">
        <f t="shared" si="2"/>
        <v>0</v>
      </c>
      <c r="G21" s="521">
        <f>IF(ISBLANK(F21),"  ",IF(F84&gt;0,F21/F84,IF(F21&gt;0,1,0)))</f>
        <v>0</v>
      </c>
      <c r="H21" s="517">
        <f>Revenue!J44</f>
        <v>0</v>
      </c>
      <c r="I21" s="518">
        <f t="shared" si="3"/>
        <v>0</v>
      </c>
      <c r="J21" s="519">
        <f>Revenue!K44</f>
        <v>0</v>
      </c>
      <c r="K21" s="522">
        <f t="shared" si="4"/>
        <v>0</v>
      </c>
      <c r="L21" s="520">
        <f t="shared" ref="L21:L25" si="6">J21+H21</f>
        <v>0</v>
      </c>
      <c r="M21" s="521">
        <f>IF(ISBLANK(L21),"  ",IF(L84&gt;0,L21/L84,IF(L21&gt;0,1,0)))</f>
        <v>0</v>
      </c>
    </row>
    <row r="22" spans="1:13" s="402" customFormat="1" ht="15" customHeight="1" x14ac:dyDescent="0.2">
      <c r="A22" s="516" t="s">
        <v>241</v>
      </c>
      <c r="B22" s="517">
        <f>Revenue!H49</f>
        <v>0</v>
      </c>
      <c r="C22" s="518">
        <f t="shared" si="0"/>
        <v>0</v>
      </c>
      <c r="D22" s="519">
        <f>Revenue!I49</f>
        <v>0</v>
      </c>
      <c r="E22" s="513">
        <f t="shared" si="5"/>
        <v>0</v>
      </c>
      <c r="F22" s="520">
        <f t="shared" si="2"/>
        <v>0</v>
      </c>
      <c r="G22" s="521">
        <f>IF(ISBLANK(F22),"  ",IF(F84&gt;0,F22/F84,IF(F22&gt;0,1,0)))</f>
        <v>0</v>
      </c>
      <c r="H22" s="517">
        <f>Revenue!J49</f>
        <v>0</v>
      </c>
      <c r="I22" s="518">
        <f t="shared" si="3"/>
        <v>0</v>
      </c>
      <c r="J22" s="519">
        <f>Revenue!K49</f>
        <v>0</v>
      </c>
      <c r="K22" s="522">
        <f t="shared" si="4"/>
        <v>0</v>
      </c>
      <c r="L22" s="520">
        <f t="shared" si="6"/>
        <v>0</v>
      </c>
      <c r="M22" s="521">
        <f>IF(ISBLANK(L22),"  ",IF(L84&gt;0,L22/L84,IF(L22&gt;0,1,0)))</f>
        <v>0</v>
      </c>
    </row>
    <row r="23" spans="1:13" s="402" customFormat="1" ht="15" customHeight="1" x14ac:dyDescent="0.2">
      <c r="A23" s="516" t="s">
        <v>152</v>
      </c>
      <c r="B23" s="517">
        <f>Revenue!H45</f>
        <v>0</v>
      </c>
      <c r="C23" s="518">
        <f t="shared" si="0"/>
        <v>0</v>
      </c>
      <c r="D23" s="519">
        <f>Revenue!I45</f>
        <v>0</v>
      </c>
      <c r="E23" s="513">
        <f t="shared" si="5"/>
        <v>0</v>
      </c>
      <c r="F23" s="520">
        <f t="shared" si="2"/>
        <v>0</v>
      </c>
      <c r="G23" s="521">
        <f>IF(ISBLANK(F23),"  ",IF(F84&gt;0,F23/F84,IF(F23&gt;0,1,0)))</f>
        <v>0</v>
      </c>
      <c r="H23" s="517">
        <f>Revenue!J45</f>
        <v>0</v>
      </c>
      <c r="I23" s="518">
        <f t="shared" si="3"/>
        <v>0</v>
      </c>
      <c r="J23" s="519">
        <f>Revenue!K45</f>
        <v>0</v>
      </c>
      <c r="K23" s="522">
        <f t="shared" si="4"/>
        <v>0</v>
      </c>
      <c r="L23" s="520">
        <f t="shared" si="6"/>
        <v>0</v>
      </c>
      <c r="M23" s="521">
        <f>IF(ISBLANK(L23),"  ",IF(L84&gt;0,L23/L84,IF(L23&gt;0,1,0)))</f>
        <v>0</v>
      </c>
    </row>
    <row r="24" spans="1:13" s="402" customFormat="1" ht="15" customHeight="1" x14ac:dyDescent="0.2">
      <c r="A24" s="516" t="s">
        <v>153</v>
      </c>
      <c r="B24" s="517">
        <f>Revenue!H46</f>
        <v>0</v>
      </c>
      <c r="C24" s="518">
        <f t="shared" si="0"/>
        <v>0</v>
      </c>
      <c r="D24" s="519">
        <f>Revenue!I46</f>
        <v>0</v>
      </c>
      <c r="E24" s="513">
        <f t="shared" si="5"/>
        <v>0</v>
      </c>
      <c r="F24" s="520">
        <f t="shared" si="2"/>
        <v>0</v>
      </c>
      <c r="G24" s="521">
        <f>IF(ISBLANK(F24),"  ",IF(F84&gt;0,F24/F84,IF(F24&gt;0,1,0)))</f>
        <v>0</v>
      </c>
      <c r="H24" s="517">
        <f>Revenue!J46</f>
        <v>0</v>
      </c>
      <c r="I24" s="518">
        <f t="shared" si="3"/>
        <v>0</v>
      </c>
      <c r="J24" s="519">
        <f>Revenue!K46</f>
        <v>0</v>
      </c>
      <c r="K24" s="522">
        <f t="shared" si="4"/>
        <v>0</v>
      </c>
      <c r="L24" s="520">
        <f t="shared" si="6"/>
        <v>0</v>
      </c>
      <c r="M24" s="521">
        <f>IF(ISBLANK(L24),"  ",IF(L84&gt;0,L24/L84,IF(L24&gt;0,1,0)))</f>
        <v>0</v>
      </c>
    </row>
    <row r="25" spans="1:13" s="402" customFormat="1" ht="15" customHeight="1" x14ac:dyDescent="0.2">
      <c r="A25" s="516" t="s">
        <v>154</v>
      </c>
      <c r="B25" s="517">
        <f>Revenue!H47</f>
        <v>0</v>
      </c>
      <c r="C25" s="518">
        <f t="shared" si="0"/>
        <v>0</v>
      </c>
      <c r="D25" s="519">
        <f>Revenue!I47</f>
        <v>0</v>
      </c>
      <c r="E25" s="513">
        <f t="shared" si="5"/>
        <v>0</v>
      </c>
      <c r="F25" s="520">
        <f t="shared" si="2"/>
        <v>0</v>
      </c>
      <c r="G25" s="521">
        <f>IF(ISBLANK(F25),"  ",IF(F84&gt;0,F25/F84,IF(F25&gt;0,1,0)))</f>
        <v>0</v>
      </c>
      <c r="H25" s="517">
        <f>Revenue!J47</f>
        <v>0</v>
      </c>
      <c r="I25" s="518">
        <f t="shared" si="3"/>
        <v>0</v>
      </c>
      <c r="J25" s="519">
        <f>Revenue!K47</f>
        <v>0</v>
      </c>
      <c r="K25" s="522">
        <f t="shared" si="4"/>
        <v>0</v>
      </c>
      <c r="L25" s="520">
        <f t="shared" si="6"/>
        <v>0</v>
      </c>
      <c r="M25" s="521">
        <f>IF(ISBLANK(L25),"  ",IF(L84&gt;0,L25/L84,IF(L25&gt;0,1,0)))</f>
        <v>0</v>
      </c>
    </row>
    <row r="26" spans="1:13" s="402" customFormat="1" ht="15" customHeight="1" x14ac:dyDescent="0.2">
      <c r="A26" s="523" t="s">
        <v>155</v>
      </c>
      <c r="B26" s="517">
        <f>Revenue!H48</f>
        <v>0</v>
      </c>
      <c r="C26" s="518">
        <f t="shared" si="0"/>
        <v>0</v>
      </c>
      <c r="D26" s="519">
        <f>Revenue!I48</f>
        <v>0</v>
      </c>
      <c r="E26" s="513">
        <f t="shared" si="5"/>
        <v>0</v>
      </c>
      <c r="F26" s="520">
        <f t="shared" ref="F26:F35" si="7">D26+B26</f>
        <v>0</v>
      </c>
      <c r="G26" s="521">
        <f>IF(ISBLANK(F26),"  ",IF(F84&gt;0,F26/F84,IF(F26&gt;0,1,0)))</f>
        <v>0</v>
      </c>
      <c r="H26" s="517">
        <f>Revenue!J48</f>
        <v>0</v>
      </c>
      <c r="I26" s="518">
        <f t="shared" si="3"/>
        <v>0</v>
      </c>
      <c r="J26" s="519">
        <f>Revenue!K48</f>
        <v>0</v>
      </c>
      <c r="K26" s="522">
        <f t="shared" si="4"/>
        <v>0</v>
      </c>
      <c r="L26" s="520">
        <f t="shared" ref="L26:L35" si="8">J26+H26</f>
        <v>0</v>
      </c>
      <c r="M26" s="521">
        <f>IF(ISBLANK(L26),"  ",IF(L84&gt;0,L26/L84,IF(L26&gt;0,1,0)))</f>
        <v>0</v>
      </c>
    </row>
    <row r="27" spans="1:13" s="402" customFormat="1" ht="15" customHeight="1" x14ac:dyDescent="0.2">
      <c r="A27" s="523" t="s">
        <v>380</v>
      </c>
      <c r="B27" s="517">
        <f>Revenue!H50</f>
        <v>0</v>
      </c>
      <c r="C27" s="518">
        <f>IF(ISBLANK(B27),"  ",IF(F27&gt;0,B27/F27,IF(B27&gt;0,1,0)))</f>
        <v>0</v>
      </c>
      <c r="D27" s="519">
        <f>Revenue!I50</f>
        <v>0</v>
      </c>
      <c r="E27" s="513">
        <f>IF(ISBLANK(D27),"  ",IF(F27&gt;0,D27/F27,IF(D27&gt;0,1,0)))</f>
        <v>0</v>
      </c>
      <c r="F27" s="520">
        <f t="shared" si="7"/>
        <v>0</v>
      </c>
      <c r="G27" s="521">
        <f>IF(ISBLANK(F27),"  ",IF(F85&gt;0,F27/F85,IF(F27&gt;0,1,0)))</f>
        <v>0</v>
      </c>
      <c r="H27" s="517">
        <f>Revenue!J50</f>
        <v>0</v>
      </c>
      <c r="I27" s="518">
        <f t="shared" si="3"/>
        <v>0</v>
      </c>
      <c r="J27" s="519">
        <f>Revenue!K50</f>
        <v>0</v>
      </c>
      <c r="K27" s="522">
        <f>IF(ISBLANK(J27),"  ",IF(L27&gt;0,J27/L27,IF(J27&gt;0,1,0)))</f>
        <v>0</v>
      </c>
      <c r="L27" s="520">
        <f t="shared" si="8"/>
        <v>0</v>
      </c>
      <c r="M27" s="521">
        <f>IF(ISBLANK(L27),"  ",IF(L85&gt;0,L27/L85,IF(L27&gt;0,1,0)))</f>
        <v>0</v>
      </c>
    </row>
    <row r="28" spans="1:13" s="402" customFormat="1" ht="15" customHeight="1" x14ac:dyDescent="0.2">
      <c r="A28" s="523" t="s">
        <v>382</v>
      </c>
      <c r="B28" s="517">
        <f>Revenue!H51</f>
        <v>0</v>
      </c>
      <c r="C28" s="518">
        <f t="shared" si="0"/>
        <v>0</v>
      </c>
      <c r="D28" s="519">
        <f>Revenue!I51</f>
        <v>0</v>
      </c>
      <c r="E28" s="513">
        <f>IF(ISBLANK(D28),"  ",IF(F28&gt;0,D28/F28,IF(D28&gt;0,1,0)))</f>
        <v>0</v>
      </c>
      <c r="F28" s="520">
        <f t="shared" si="7"/>
        <v>0</v>
      </c>
      <c r="G28" s="521">
        <f>IF(ISBLANK(F28),"  ",IF(F86&gt;0,F28/F86,IF(F28&gt;0,1,0)))</f>
        <v>0</v>
      </c>
      <c r="H28" s="517">
        <f>Revenue!J51</f>
        <v>0</v>
      </c>
      <c r="I28" s="518">
        <f t="shared" si="3"/>
        <v>0</v>
      </c>
      <c r="J28" s="519">
        <f>Revenue!K51</f>
        <v>0</v>
      </c>
      <c r="K28" s="522">
        <f>IF(ISBLANK(J28),"  ",IF(L28&gt;0,J28/L28,IF(J28&gt;0,1,0)))</f>
        <v>0</v>
      </c>
      <c r="L28" s="520">
        <f t="shared" si="8"/>
        <v>0</v>
      </c>
      <c r="M28" s="521">
        <f>IF(ISBLANK(L28),"  ",IF(L86&gt;0,L28/L86,IF(L28&gt;0,1,0)))</f>
        <v>0</v>
      </c>
    </row>
    <row r="29" spans="1:13" s="402" customFormat="1" ht="15" customHeight="1" x14ac:dyDescent="0.2">
      <c r="A29" s="523" t="s">
        <v>381</v>
      </c>
      <c r="B29" s="517">
        <f>Revenue!H52</f>
        <v>0</v>
      </c>
      <c r="C29" s="518">
        <f t="shared" si="0"/>
        <v>0</v>
      </c>
      <c r="D29" s="519">
        <f>Revenue!I52</f>
        <v>0</v>
      </c>
      <c r="E29" s="513">
        <f>IF(ISBLANK(D29),"  ",IF(F29&gt;0,D29/F29,IF(D29&gt;0,1,0)))</f>
        <v>0</v>
      </c>
      <c r="F29" s="520">
        <f t="shared" si="7"/>
        <v>0</v>
      </c>
      <c r="G29" s="521">
        <f>IF(ISBLANK(F29),"  ",IF(F87&gt;0,F29/F87,IF(F29&gt;0,1,0)))</f>
        <v>0</v>
      </c>
      <c r="H29" s="517">
        <f>Revenue!J52</f>
        <v>0</v>
      </c>
      <c r="I29" s="518">
        <f t="shared" si="3"/>
        <v>0</v>
      </c>
      <c r="J29" s="519">
        <f>Revenue!K52</f>
        <v>0</v>
      </c>
      <c r="K29" s="522">
        <f>IF(ISBLANK(J29),"  ",IF(L29&gt;0,J29/L29,IF(J29&gt;0,1,0)))</f>
        <v>0</v>
      </c>
      <c r="L29" s="520">
        <f t="shared" si="8"/>
        <v>0</v>
      </c>
      <c r="M29" s="521">
        <f>IF(ISBLANK(L29),"  ",IF(L87&gt;0,L29/L87,IF(L29&gt;0,1,0)))</f>
        <v>0</v>
      </c>
    </row>
    <row r="30" spans="1:13" s="402" customFormat="1" ht="15" customHeight="1" x14ac:dyDescent="0.2">
      <c r="A30" s="505" t="s">
        <v>414</v>
      </c>
      <c r="B30" s="517">
        <f>Revenue!H53</f>
        <v>0</v>
      </c>
      <c r="C30" s="518">
        <f>IF(ISBLANK(B30),"  ",IF(F30&gt;0,B30/F30,IF(B30&gt;0,1,0)))</f>
        <v>0</v>
      </c>
      <c r="D30" s="519">
        <f>Revenue!I53</f>
        <v>0</v>
      </c>
      <c r="E30" s="513">
        <f>IF(ISBLANK(D30),"  ",IF(F30&gt;0,D30/F30,IF(D30&gt;0,1,0)))</f>
        <v>0</v>
      </c>
      <c r="F30" s="520">
        <f t="shared" si="7"/>
        <v>0</v>
      </c>
      <c r="G30" s="521">
        <f>IF(ISBLANK(F30),"  ",IF(F88&gt;0,F30/F88,IF(F30&gt;0,1,0)))</f>
        <v>0</v>
      </c>
      <c r="H30" s="517">
        <f>Revenue!J53</f>
        <v>0</v>
      </c>
      <c r="I30" s="518">
        <f>IF(ISBLANK(H30),"  ",IF(L30&gt;0,H30/L30,IF(H30&gt;0,1,0)))</f>
        <v>0</v>
      </c>
      <c r="J30" s="519">
        <f>Revenue!K53</f>
        <v>0</v>
      </c>
      <c r="K30" s="522">
        <f>IF(ISBLANK(J30),"  ",IF(L30&gt;0,J30/L30,IF(J30&gt;0,1,0)))</f>
        <v>0</v>
      </c>
      <c r="L30" s="520">
        <f t="shared" si="8"/>
        <v>0</v>
      </c>
      <c r="M30" s="521">
        <f>IF(ISBLANK(L30),"  ",IF(L88&gt;0,L30/L88,IF(L30&gt;0,1,0)))</f>
        <v>0</v>
      </c>
    </row>
    <row r="31" spans="1:13" s="402" customFormat="1" ht="15" customHeight="1" x14ac:dyDescent="0.2">
      <c r="A31" s="523" t="s">
        <v>462</v>
      </c>
      <c r="B31" s="517">
        <f>Revenue!H54</f>
        <v>0</v>
      </c>
      <c r="C31" s="518">
        <f t="shared" ref="C31:C35" si="9">IF(ISBLANK(B31),"  ",IF(F31&gt;0,B31/F31,IF(B31&gt;0,1,0)))</f>
        <v>0</v>
      </c>
      <c r="D31" s="519">
        <f>Revenue!I54</f>
        <v>0</v>
      </c>
      <c r="E31" s="513">
        <f t="shared" si="5"/>
        <v>0</v>
      </c>
      <c r="F31" s="520">
        <f t="shared" si="7"/>
        <v>0</v>
      </c>
      <c r="G31" s="521">
        <f t="shared" ref="G31:G37" si="10">IF(ISBLANK(F31),"  ",IF(F84&gt;0,F31/F84,IF(F31&gt;0,1,0)))</f>
        <v>0</v>
      </c>
      <c r="H31" s="517">
        <f>Revenue!J54</f>
        <v>0</v>
      </c>
      <c r="I31" s="518">
        <f t="shared" ref="I31:I35" si="11">IF(ISBLANK(H31),"  ",IF(L31&gt;0,H31/L31,IF(H31&gt;0,1,0)))</f>
        <v>0</v>
      </c>
      <c r="J31" s="519">
        <f>Revenue!K54</f>
        <v>0</v>
      </c>
      <c r="K31" s="522">
        <f t="shared" si="4"/>
        <v>0</v>
      </c>
      <c r="L31" s="520">
        <f t="shared" si="8"/>
        <v>0</v>
      </c>
      <c r="M31" s="521">
        <f t="shared" ref="M31:M37" si="12">IF(ISBLANK(L31),"  ",IF(L84&gt;0,L31/L84,IF(L31&gt;0,1,0)))</f>
        <v>0</v>
      </c>
    </row>
    <row r="32" spans="1:13" s="402" customFormat="1" ht="15" customHeight="1" x14ac:dyDescent="0.2">
      <c r="A32" s="516" t="s">
        <v>460</v>
      </c>
      <c r="B32" s="517">
        <f>Revenue!H55</f>
        <v>0</v>
      </c>
      <c r="C32" s="518">
        <f t="shared" si="9"/>
        <v>0</v>
      </c>
      <c r="D32" s="519">
        <f>Revenue!I55</f>
        <v>0</v>
      </c>
      <c r="E32" s="513">
        <f t="shared" si="5"/>
        <v>0</v>
      </c>
      <c r="F32" s="520">
        <f t="shared" si="7"/>
        <v>0</v>
      </c>
      <c r="G32" s="521">
        <f t="shared" si="10"/>
        <v>0</v>
      </c>
      <c r="H32" s="517">
        <f>Revenue!J55</f>
        <v>0</v>
      </c>
      <c r="I32" s="518">
        <f t="shared" si="11"/>
        <v>0</v>
      </c>
      <c r="J32" s="519">
        <f>Revenue!K55</f>
        <v>0</v>
      </c>
      <c r="K32" s="522">
        <f t="shared" si="4"/>
        <v>0</v>
      </c>
      <c r="L32" s="520">
        <f t="shared" si="8"/>
        <v>0</v>
      </c>
      <c r="M32" s="521">
        <f t="shared" si="12"/>
        <v>0</v>
      </c>
    </row>
    <row r="33" spans="1:13" s="402" customFormat="1" ht="15" customHeight="1" x14ac:dyDescent="0.2">
      <c r="A33" s="516" t="s">
        <v>459</v>
      </c>
      <c r="B33" s="517">
        <f>Revenue!H56</f>
        <v>0</v>
      </c>
      <c r="C33" s="518">
        <f t="shared" si="9"/>
        <v>0</v>
      </c>
      <c r="D33" s="519">
        <f>Revenue!I56</f>
        <v>0</v>
      </c>
      <c r="E33" s="513">
        <f t="shared" si="5"/>
        <v>0</v>
      </c>
      <c r="F33" s="520">
        <f t="shared" si="7"/>
        <v>0</v>
      </c>
      <c r="G33" s="521">
        <f t="shared" si="10"/>
        <v>0</v>
      </c>
      <c r="H33" s="517">
        <f>Revenue!J56</f>
        <v>0</v>
      </c>
      <c r="I33" s="518">
        <f t="shared" si="11"/>
        <v>0</v>
      </c>
      <c r="J33" s="519">
        <f>Revenue!K56</f>
        <v>0</v>
      </c>
      <c r="K33" s="522">
        <f t="shared" si="4"/>
        <v>0</v>
      </c>
      <c r="L33" s="520">
        <f t="shared" si="8"/>
        <v>0</v>
      </c>
      <c r="M33" s="521">
        <f t="shared" si="12"/>
        <v>0</v>
      </c>
    </row>
    <row r="34" spans="1:13" s="402" customFormat="1" ht="15" customHeight="1" x14ac:dyDescent="0.2">
      <c r="A34" s="516" t="s">
        <v>463</v>
      </c>
      <c r="B34" s="517">
        <f>Revenue!H57</f>
        <v>0</v>
      </c>
      <c r="C34" s="518">
        <f t="shared" si="9"/>
        <v>0</v>
      </c>
      <c r="D34" s="519">
        <f>Revenue!I57</f>
        <v>0</v>
      </c>
      <c r="E34" s="513">
        <f t="shared" si="5"/>
        <v>0</v>
      </c>
      <c r="F34" s="520">
        <f t="shared" si="7"/>
        <v>0</v>
      </c>
      <c r="G34" s="521">
        <f t="shared" si="10"/>
        <v>0</v>
      </c>
      <c r="H34" s="517">
        <f>Revenue!J57</f>
        <v>0</v>
      </c>
      <c r="I34" s="518">
        <f t="shared" si="11"/>
        <v>0</v>
      </c>
      <c r="J34" s="519">
        <f>Revenue!K57</f>
        <v>0</v>
      </c>
      <c r="K34" s="522">
        <f t="shared" si="4"/>
        <v>0</v>
      </c>
      <c r="L34" s="520">
        <f t="shared" si="8"/>
        <v>0</v>
      </c>
      <c r="M34" s="521">
        <f t="shared" si="12"/>
        <v>0</v>
      </c>
    </row>
    <row r="35" spans="1:13" s="402" customFormat="1" ht="15" customHeight="1" x14ac:dyDescent="0.2">
      <c r="A35" s="516" t="s">
        <v>461</v>
      </c>
      <c r="B35" s="517">
        <f>Revenue!H58</f>
        <v>0</v>
      </c>
      <c r="C35" s="518">
        <f t="shared" si="9"/>
        <v>0</v>
      </c>
      <c r="D35" s="519">
        <f>Revenue!I58</f>
        <v>0</v>
      </c>
      <c r="E35" s="513">
        <f t="shared" si="5"/>
        <v>0</v>
      </c>
      <c r="F35" s="520">
        <f t="shared" si="7"/>
        <v>0</v>
      </c>
      <c r="G35" s="521">
        <f t="shared" si="10"/>
        <v>0</v>
      </c>
      <c r="H35" s="517">
        <f>Revenue!J58</f>
        <v>0</v>
      </c>
      <c r="I35" s="518">
        <f t="shared" si="11"/>
        <v>0</v>
      </c>
      <c r="J35" s="519">
        <f>Revenue!K58</f>
        <v>0</v>
      </c>
      <c r="K35" s="522">
        <f t="shared" si="4"/>
        <v>0</v>
      </c>
      <c r="L35" s="520">
        <f t="shared" si="8"/>
        <v>0</v>
      </c>
      <c r="M35" s="521">
        <f t="shared" si="12"/>
        <v>0</v>
      </c>
    </row>
    <row r="36" spans="1:13" s="402" customFormat="1" ht="15" customHeight="1" x14ac:dyDescent="0.2">
      <c r="A36" s="516" t="s">
        <v>536</v>
      </c>
      <c r="B36" s="517">
        <f>Revenue!H59</f>
        <v>0</v>
      </c>
      <c r="C36" s="518">
        <f t="shared" ref="C36:C38" si="13">IF(ISBLANK(B36),"  ",IF(F36&gt;0,B36/F36,IF(B36&gt;0,1,0)))</f>
        <v>0</v>
      </c>
      <c r="D36" s="519">
        <f>Revenue!I59</f>
        <v>0</v>
      </c>
      <c r="E36" s="513">
        <f t="shared" ref="E36:E41" si="14">IF(ISBLANK(D36),"  ",IF(F36&gt;0,D36/F36,IF(D36&gt;0,1,0)))</f>
        <v>0</v>
      </c>
      <c r="F36" s="520">
        <f t="shared" ref="F36:F41" si="15">D36+B36</f>
        <v>0</v>
      </c>
      <c r="G36" s="521">
        <f t="shared" si="10"/>
        <v>0</v>
      </c>
      <c r="H36" s="517">
        <f>Revenue!J59</f>
        <v>0</v>
      </c>
      <c r="I36" s="518">
        <f t="shared" ref="I36:I41" si="16">IF(ISBLANK(H36),"  ",IF(L36&gt;0,H36/L36,IF(H36&gt;0,1,0)))</f>
        <v>0</v>
      </c>
      <c r="J36" s="519">
        <f>Revenue!K59</f>
        <v>0</v>
      </c>
      <c r="K36" s="522">
        <f t="shared" ref="K36:K41" si="17">IF(ISBLANK(J36),"  ",IF(L36&gt;0,J36/L36,IF(J36&gt;0,1,0)))</f>
        <v>0</v>
      </c>
      <c r="L36" s="520">
        <f t="shared" ref="L36:L41" si="18">J36+H36</f>
        <v>0</v>
      </c>
      <c r="M36" s="521">
        <f t="shared" si="12"/>
        <v>0</v>
      </c>
    </row>
    <row r="37" spans="1:13" s="402" customFormat="1" ht="15" customHeight="1" x14ac:dyDescent="0.2">
      <c r="A37" s="516" t="s">
        <v>543</v>
      </c>
      <c r="B37" s="517">
        <f>Revenue!H60</f>
        <v>500000</v>
      </c>
      <c r="C37" s="518">
        <f t="shared" si="13"/>
        <v>1</v>
      </c>
      <c r="D37" s="519">
        <f>Revenue!I60</f>
        <v>0</v>
      </c>
      <c r="E37" s="513">
        <f t="shared" si="14"/>
        <v>0</v>
      </c>
      <c r="F37" s="520">
        <f t="shared" ref="F37" si="19">D37+B37</f>
        <v>500000</v>
      </c>
      <c r="G37" s="521">
        <f t="shared" si="10"/>
        <v>1</v>
      </c>
      <c r="H37" s="517">
        <f>Revenue!J60</f>
        <v>0</v>
      </c>
      <c r="I37" s="518">
        <f t="shared" ref="I37" si="20">IF(ISBLANK(H37),"  ",IF(L37&gt;0,H37/L37,IF(H37&gt;0,1,0)))</f>
        <v>0</v>
      </c>
      <c r="J37" s="519">
        <f>Revenue!K60</f>
        <v>0</v>
      </c>
      <c r="K37" s="522">
        <f t="shared" ref="K37" si="21">IF(ISBLANK(J37),"  ",IF(L37&gt;0,J37/L37,IF(J37&gt;0,1,0)))</f>
        <v>0</v>
      </c>
      <c r="L37" s="520">
        <f t="shared" ref="L37" si="22">J37+H37</f>
        <v>0</v>
      </c>
      <c r="M37" s="521">
        <f t="shared" si="12"/>
        <v>0</v>
      </c>
    </row>
    <row r="38" spans="1:13" s="402" customFormat="1" ht="15" customHeight="1" x14ac:dyDescent="0.2">
      <c r="A38" s="516" t="s">
        <v>537</v>
      </c>
      <c r="B38" s="517">
        <f>Revenue!H61</f>
        <v>0</v>
      </c>
      <c r="C38" s="518">
        <f t="shared" si="13"/>
        <v>0</v>
      </c>
      <c r="D38" s="519">
        <f>Revenue!I61</f>
        <v>0</v>
      </c>
      <c r="E38" s="513">
        <f t="shared" si="14"/>
        <v>0</v>
      </c>
      <c r="F38" s="520">
        <f t="shared" si="15"/>
        <v>0</v>
      </c>
      <c r="G38" s="521">
        <f>IF(ISBLANK(F38),"  ",IF(F90&gt;0,F38/F90,IF(F38&gt;0,1,0)))</f>
        <v>0</v>
      </c>
      <c r="H38" s="517">
        <f>Revenue!J61</f>
        <v>0</v>
      </c>
      <c r="I38" s="518">
        <f t="shared" si="16"/>
        <v>0</v>
      </c>
      <c r="J38" s="519">
        <f>Revenue!K61</f>
        <v>0</v>
      </c>
      <c r="K38" s="522">
        <f t="shared" si="17"/>
        <v>0</v>
      </c>
      <c r="L38" s="520">
        <f t="shared" si="18"/>
        <v>0</v>
      </c>
      <c r="M38" s="521">
        <f>IF(ISBLANK(L38),"  ",IF(L90&gt;0,L38/L90,IF(L38&gt;0,1,0)))</f>
        <v>0</v>
      </c>
    </row>
    <row r="39" spans="1:13" s="402" customFormat="1" ht="15" customHeight="1" x14ac:dyDescent="0.2">
      <c r="A39" s="516" t="s">
        <v>538</v>
      </c>
      <c r="B39" s="517">
        <f>Revenue!H62</f>
        <v>0</v>
      </c>
      <c r="C39" s="518">
        <f>IF(ISBLANK(B39),"  ",IF(F39&gt;0,B39/F39,IF(B39&gt;0,1,0)))</f>
        <v>0</v>
      </c>
      <c r="D39" s="519">
        <f>Revenue!I62</f>
        <v>0</v>
      </c>
      <c r="E39" s="513">
        <f t="shared" ref="E39:E40" si="23">IF(ISBLANK(D39),"  ",IF(F39&gt;0,D39/F39,IF(D39&gt;0,1,0)))</f>
        <v>0</v>
      </c>
      <c r="F39" s="520">
        <f t="shared" ref="F39:F40" si="24">D39+B39</f>
        <v>0</v>
      </c>
      <c r="G39" s="521">
        <f t="shared" ref="G39" si="25">IF(ISBLANK(F39),"  ",IF(F90&gt;0,F39/F90,IF(F39&gt;0,1,0)))</f>
        <v>0</v>
      </c>
      <c r="H39" s="517">
        <f>Revenue!J62</f>
        <v>0</v>
      </c>
      <c r="I39" s="518">
        <f t="shared" ref="I39:I40" si="26">IF(ISBLANK(H39),"  ",IF(L39&gt;0,H39/L39,IF(H39&gt;0,1,0)))</f>
        <v>0</v>
      </c>
      <c r="J39" s="519">
        <f>Revenue!K62</f>
        <v>0</v>
      </c>
      <c r="K39" s="522">
        <f t="shared" ref="K39:K40" si="27">IF(ISBLANK(J39),"  ",IF(L39&gt;0,J39/L39,IF(J39&gt;0,1,0)))</f>
        <v>0</v>
      </c>
      <c r="L39" s="520">
        <f t="shared" ref="L39:L40" si="28">J39+H39</f>
        <v>0</v>
      </c>
      <c r="M39" s="521">
        <f t="shared" ref="M39" si="29">IF(ISBLANK(L39),"  ",IF(L90&gt;0,L39/L90,IF(L39&gt;0,1,0)))</f>
        <v>0</v>
      </c>
    </row>
    <row r="40" spans="1:13" s="402" customFormat="1" ht="15" customHeight="1" x14ac:dyDescent="0.2">
      <c r="A40" s="516" t="s">
        <v>659</v>
      </c>
      <c r="B40" s="517">
        <f>Revenue!H63</f>
        <v>0</v>
      </c>
      <c r="C40" s="518">
        <f>IF(ISBLANK(B40),"  ",IF(F40&gt;0,B40/F40,IF(B40&gt;0,1,0)))</f>
        <v>0</v>
      </c>
      <c r="D40" s="519">
        <f>Revenue!I63</f>
        <v>0</v>
      </c>
      <c r="E40" s="513">
        <f t="shared" si="23"/>
        <v>0</v>
      </c>
      <c r="F40" s="520">
        <f t="shared" si="24"/>
        <v>0</v>
      </c>
      <c r="G40" s="521">
        <f t="shared" ref="G40" si="30">IF(ISBLANK(F40),"  ",IF(F90&gt;0,F40/F90,IF(F40&gt;0,1,0)))</f>
        <v>0</v>
      </c>
      <c r="H40" s="517">
        <f>Revenue!J63</f>
        <v>1250000</v>
      </c>
      <c r="I40" s="518">
        <f t="shared" si="26"/>
        <v>1</v>
      </c>
      <c r="J40" s="519">
        <f>Revenue!K63</f>
        <v>0</v>
      </c>
      <c r="K40" s="522">
        <f t="shared" si="27"/>
        <v>0</v>
      </c>
      <c r="L40" s="520">
        <f t="shared" si="28"/>
        <v>1250000</v>
      </c>
      <c r="M40" s="521">
        <f t="shared" ref="M40" si="31">IF(ISBLANK(L40),"  ",IF(L90&gt;0,L40/L90,IF(L40&gt;0,1,0)))</f>
        <v>1</v>
      </c>
    </row>
    <row r="41" spans="1:13" s="402" customFormat="1" ht="15" customHeight="1" x14ac:dyDescent="0.2">
      <c r="A41" s="516" t="s">
        <v>660</v>
      </c>
      <c r="B41" s="517">
        <f>Revenue!H64</f>
        <v>0</v>
      </c>
      <c r="C41" s="518">
        <f>IF(ISBLANK(B41),"  ",IF(F41&gt;0,B41/F41,IF(B41&gt;0,1,0)))</f>
        <v>0</v>
      </c>
      <c r="D41" s="519">
        <f>Revenue!I64</f>
        <v>0</v>
      </c>
      <c r="E41" s="513">
        <f t="shared" si="14"/>
        <v>0</v>
      </c>
      <c r="F41" s="520">
        <f t="shared" si="15"/>
        <v>0</v>
      </c>
      <c r="G41" s="521">
        <f t="shared" ref="G41" si="32">IF(ISBLANK(F41),"  ",IF(F91&gt;0,F41/F91,IF(F41&gt;0,1,0)))</f>
        <v>0</v>
      </c>
      <c r="H41" s="517">
        <f>Revenue!J64</f>
        <v>0</v>
      </c>
      <c r="I41" s="518">
        <f t="shared" si="16"/>
        <v>0</v>
      </c>
      <c r="J41" s="519">
        <f>Revenue!K64</f>
        <v>0</v>
      </c>
      <c r="K41" s="522">
        <f t="shared" si="17"/>
        <v>0</v>
      </c>
      <c r="L41" s="520">
        <f t="shared" si="18"/>
        <v>0</v>
      </c>
      <c r="M41" s="521">
        <f t="shared" ref="M41" si="33">IF(ISBLANK(L41),"  ",IF(L91&gt;0,L41/L91,IF(L41&gt;0,1,0)))</f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39404173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39404173</v>
      </c>
      <c r="G47" s="271">
        <f>IF(ISBLANK(F47),"  ",IF(F84&gt;0,F47/F84,IF(F47&gt;0,1,0)))</f>
        <v>0.15780556637046303</v>
      </c>
      <c r="H47" s="217">
        <f>SUM(H13,H14,H15,H43,H45,H46)</f>
        <v>38946278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38946278</v>
      </c>
      <c r="M47" s="271">
        <f>IF(ISBLANK(L47),"  ",IF(L84&gt;0,L47/L84,IF(L47&gt;0,1,0)))</f>
        <v>0.15667490578609355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4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5">IF(ISBLANK(H49),"  ",IF(L49&gt;0,H49/L49,IF(H49&gt;0,1,0)))</f>
        <v>0</v>
      </c>
      <c r="J49" s="258">
        <f>Revenue!K89</f>
        <v>0</v>
      </c>
      <c r="K49" s="254">
        <f t="shared" ref="K49:K55" si="36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5"/>
        <v>0</v>
      </c>
      <c r="J50" s="262">
        <f>Revenue!K90</f>
        <v>0</v>
      </c>
      <c r="K50" s="259">
        <f t="shared" si="36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4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5"/>
        <v>0</v>
      </c>
      <c r="J51" s="262">
        <f>Revenue!K91</f>
        <v>0</v>
      </c>
      <c r="K51" s="259">
        <f t="shared" si="36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4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5"/>
        <v>0</v>
      </c>
      <c r="J52" s="262">
        <f>Revenue!K92</f>
        <v>0</v>
      </c>
      <c r="K52" s="259">
        <f t="shared" si="36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4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5"/>
        <v>0</v>
      </c>
      <c r="J53" s="262">
        <f>Revenue!K94</f>
        <v>0</v>
      </c>
      <c r="K53" s="259">
        <f t="shared" si="36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4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5"/>
        <v>0</v>
      </c>
      <c r="J54" s="272">
        <f>J53+J52+J51+J50+J49</f>
        <v>0</v>
      </c>
      <c r="K54" s="270">
        <f t="shared" si="36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4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5"/>
        <v>0</v>
      </c>
      <c r="J55" s="274">
        <f>Revenue!K111</f>
        <v>0</v>
      </c>
      <c r="K55" s="270">
        <f t="shared" si="36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72624587</v>
      </c>
      <c r="C57" s="252">
        <f t="shared" si="0"/>
        <v>1</v>
      </c>
      <c r="D57" s="258">
        <f>Revenue!I7</f>
        <v>0</v>
      </c>
      <c r="E57" s="254">
        <f t="shared" ref="E57:E75" si="37">IF(ISBLANK(D57),"  ",IF(F57&gt;0,D57/F57,IF(D57&gt;0,1,0)))</f>
        <v>0</v>
      </c>
      <c r="F57" s="280">
        <f t="shared" ref="F57:F62" si="38">D57+B57</f>
        <v>72624587</v>
      </c>
      <c r="G57" s="256">
        <f>IF(ISBLANK(F57),"  ",IF(F84&gt;0,F57/F84,IF(F57&gt;0,1,0)))</f>
        <v>0.29084645638815887</v>
      </c>
      <c r="H57" s="276">
        <f>Revenue!J7</f>
        <v>75879599</v>
      </c>
      <c r="I57" s="252">
        <f t="shared" ref="I57:I75" si="39">IF(ISBLANK(H57),"  ",IF(L57&gt;0,H57/L57,IF(H57&gt;0,1,0)))</f>
        <v>1</v>
      </c>
      <c r="J57" s="258">
        <f>Revenue!K7</f>
        <v>0</v>
      </c>
      <c r="K57" s="254">
        <f t="shared" ref="K57:K75" si="40">IF(ISBLANK(J57),"  ",IF(L57&gt;0,J57/L57,IF(J57&gt;0,1,0)))</f>
        <v>0</v>
      </c>
      <c r="L57" s="280">
        <f t="shared" ref="L57:L63" si="41">J57+H57</f>
        <v>75879599</v>
      </c>
      <c r="M57" s="256">
        <f>IF(ISBLANK(L57),"  ",IF(L84&gt;0,L57/L84,IF(L57&gt;0,1,0)))</f>
        <v>0.30525199415491155</v>
      </c>
    </row>
    <row r="58" spans="1:13" ht="15" customHeight="1" x14ac:dyDescent="0.2">
      <c r="A58" s="208" t="s">
        <v>243</v>
      </c>
      <c r="B58" s="224">
        <f>Revenue!H19</f>
        <v>4147047</v>
      </c>
      <c r="C58" s="257">
        <f t="shared" si="0"/>
        <v>1</v>
      </c>
      <c r="D58" s="262">
        <f>Revenue!I19</f>
        <v>0</v>
      </c>
      <c r="E58" s="259">
        <f t="shared" si="37"/>
        <v>0</v>
      </c>
      <c r="F58" s="281">
        <f t="shared" si="38"/>
        <v>4147047</v>
      </c>
      <c r="G58" s="261">
        <f>IF(ISBLANK(F58),"  ",IF(F84&gt;0,F58/F84,IF(F58&gt;0,1,0)))</f>
        <v>1.6608065866524583E-2</v>
      </c>
      <c r="H58" s="224">
        <f>Revenue!J19</f>
        <v>4664726</v>
      </c>
      <c r="I58" s="257">
        <f t="shared" si="39"/>
        <v>1</v>
      </c>
      <c r="J58" s="262">
        <f>Revenue!K19</f>
        <v>0</v>
      </c>
      <c r="K58" s="259">
        <f t="shared" si="40"/>
        <v>0</v>
      </c>
      <c r="L58" s="281">
        <f t="shared" si="41"/>
        <v>4664726</v>
      </c>
      <c r="M58" s="261">
        <f>IF(ISBLANK(L58),"  ",IF(L84&gt;0,L58/L84,IF(L58&gt;0,1,0)))</f>
        <v>1.8765477578318038E-2</v>
      </c>
    </row>
    <row r="59" spans="1:13" ht="15" customHeight="1" x14ac:dyDescent="0.2">
      <c r="A59" s="282" t="s">
        <v>244</v>
      </c>
      <c r="B59" s="283">
        <f>Revenue!H9</f>
        <v>2466217</v>
      </c>
      <c r="C59" s="257">
        <f t="shared" si="0"/>
        <v>1</v>
      </c>
      <c r="D59" s="284">
        <f>Revenue!I9</f>
        <v>0</v>
      </c>
      <c r="E59" s="259">
        <f t="shared" si="37"/>
        <v>0</v>
      </c>
      <c r="F59" s="285">
        <f t="shared" si="38"/>
        <v>2466217</v>
      </c>
      <c r="G59" s="261">
        <f>IF(ISBLANK(F59),"  ",IF(F84&gt;0,F59/F84,IF(F59&gt;0,1,0)))</f>
        <v>9.8766892145525868E-3</v>
      </c>
      <c r="H59" s="283">
        <f>Revenue!J9</f>
        <v>2360990</v>
      </c>
      <c r="I59" s="257">
        <f t="shared" si="39"/>
        <v>1</v>
      </c>
      <c r="J59" s="284">
        <f>Revenue!K9</f>
        <v>0</v>
      </c>
      <c r="K59" s="259">
        <f t="shared" si="40"/>
        <v>0</v>
      </c>
      <c r="L59" s="285">
        <f t="shared" si="41"/>
        <v>2360990</v>
      </c>
      <c r="M59" s="261">
        <f>IF(ISBLANK(L59),"  ",IF(L84&gt;0,L59/L84,IF(L59&gt;0,1,0)))</f>
        <v>9.4979008215344499E-3</v>
      </c>
    </row>
    <row r="60" spans="1:13" ht="15" customHeight="1" x14ac:dyDescent="0.2">
      <c r="A60" s="282" t="s">
        <v>245</v>
      </c>
      <c r="B60" s="283">
        <f>Revenue!H10</f>
        <v>1195286</v>
      </c>
      <c r="C60" s="257">
        <f t="shared" si="0"/>
        <v>1</v>
      </c>
      <c r="D60" s="284">
        <f>Revenue!I10</f>
        <v>0</v>
      </c>
      <c r="E60" s="259">
        <f t="shared" si="37"/>
        <v>0</v>
      </c>
      <c r="F60" s="285">
        <f t="shared" si="38"/>
        <v>1195286</v>
      </c>
      <c r="G60" s="261">
        <f>IF(ISBLANK(F60),"  ",IF(F84&gt;0,F60/F84,IF(F60&gt;0,1,0)))</f>
        <v>4.7868733142727108E-3</v>
      </c>
      <c r="H60" s="283">
        <f>Revenue!J10</f>
        <v>1140984</v>
      </c>
      <c r="I60" s="257">
        <f t="shared" si="39"/>
        <v>1</v>
      </c>
      <c r="J60" s="284">
        <f>Revenue!K10</f>
        <v>0</v>
      </c>
      <c r="K60" s="259">
        <f t="shared" si="40"/>
        <v>0</v>
      </c>
      <c r="L60" s="285">
        <f t="shared" si="41"/>
        <v>1140984</v>
      </c>
      <c r="M60" s="261">
        <f>IF(ISBLANK(L60),"  ",IF(L84&gt;0,L60/L84,IF(L60&gt;0,1,0)))</f>
        <v>4.5900037149490943E-3</v>
      </c>
    </row>
    <row r="61" spans="1:13" ht="15" customHeight="1" x14ac:dyDescent="0.2">
      <c r="A61" s="282" t="s">
        <v>411</v>
      </c>
      <c r="B61" s="283">
        <v>0</v>
      </c>
      <c r="C61" s="542">
        <f>IF(ISBLANK(B61),"  ",IF(F61&gt;0,B61/F61,IF(B61&gt;0,1,0)))</f>
        <v>0</v>
      </c>
      <c r="D61" s="284">
        <f>Athletics!V13</f>
        <v>2097950</v>
      </c>
      <c r="E61" s="543">
        <f>IF(ISBLANK(D61),"  ",IF(F61&gt;0,D61/F61,IF(D61&gt;0,1,0)))</f>
        <v>1</v>
      </c>
      <c r="F61" s="285">
        <f t="shared" si="38"/>
        <v>2097950</v>
      </c>
      <c r="G61" s="544">
        <f>IF(ISBLANK(F61),"  ",IF(F86&gt;0,F61/F86,IF(F61&gt;0,1,0)))</f>
        <v>1</v>
      </c>
      <c r="H61" s="283">
        <v>0</v>
      </c>
      <c r="I61" s="542">
        <f>IF(ISBLANK(H61),"  ",IF(L61&gt;0,H61/L61,IF(H61&gt;0,1,0)))</f>
        <v>0</v>
      </c>
      <c r="J61" s="284">
        <f>Athletics!W13</f>
        <v>2353000</v>
      </c>
      <c r="K61" s="543">
        <f>IF(ISBLANK(J61),"  ",IF(L61&gt;0,J61/L61,IF(J61&gt;0,1,0)))</f>
        <v>1</v>
      </c>
      <c r="L61" s="285">
        <f t="shared" si="41"/>
        <v>2353000</v>
      </c>
      <c r="M61" s="544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6152571</v>
      </c>
      <c r="C62" s="257">
        <f t="shared" si="0"/>
        <v>0.3467388570984577</v>
      </c>
      <c r="D62" s="262">
        <f>Revenue!I11+Revenue!I12+Revenue!I14+Revenue!I15+Revenue!I17+Revenue!I18+Revenue!I22+Revenue!I23+Revenue!I13+Revenue!I16</f>
        <v>11591534.9</v>
      </c>
      <c r="E62" s="259">
        <f t="shared" si="37"/>
        <v>0.65326114290154236</v>
      </c>
      <c r="F62" s="281">
        <f t="shared" si="38"/>
        <v>17744105.899999999</v>
      </c>
      <c r="G62" s="261">
        <f>IF(ISBLANK(F62),"  ",IF(F84&gt;0,F62/F84,IF(F62&gt;0,1,0)))</f>
        <v>7.1061475678907776E-2</v>
      </c>
      <c r="H62" s="224">
        <f>Revenue!J11+Revenue!J12+Revenue!J14+Revenue!J15+Revenue!J17+Revenue!J18+Revenue!J22+Revenue!J23+Revenue!J13+Revenue!J16</f>
        <v>12127357</v>
      </c>
      <c r="I62" s="257">
        <f t="shared" si="39"/>
        <v>0.54994675313543639</v>
      </c>
      <c r="J62" s="262">
        <f>Revenue!K11+Revenue!K12+Revenue!K14+Revenue!K15+Revenue!K17+Revenue!K18+Revenue!K22+Revenue!K23+Revenue!K13+Revenue!K16</f>
        <v>9924517.8967199996</v>
      </c>
      <c r="K62" s="259">
        <f t="shared" si="40"/>
        <v>0.45005324686456361</v>
      </c>
      <c r="L62" s="281">
        <f t="shared" si="41"/>
        <v>22051874.89672</v>
      </c>
      <c r="M62" s="261">
        <f>IF(ISBLANK(L62),"  ",IF(L84&gt;0,L62/L84,IF(L62&gt;0,1,0)))</f>
        <v>8.8711312075837587E-2</v>
      </c>
    </row>
    <row r="63" spans="1:13" s="153" customFormat="1" ht="15" customHeight="1" x14ac:dyDescent="0.25">
      <c r="A63" s="222" t="s">
        <v>216</v>
      </c>
      <c r="B63" s="227">
        <f>B62+B60+B59+B58+B57</f>
        <v>86585708</v>
      </c>
      <c r="C63" s="269">
        <f t="shared" si="0"/>
        <v>0.86348084202987352</v>
      </c>
      <c r="D63" s="272">
        <f>D62+D60+D59+D58+D57+D61</f>
        <v>13689484.9</v>
      </c>
      <c r="E63" s="270">
        <f t="shared" si="37"/>
        <v>0.13651915797012643</v>
      </c>
      <c r="F63" s="286">
        <f>F62+F60+F59+F58+F57+F61</f>
        <v>100275192.90000001</v>
      </c>
      <c r="G63" s="271">
        <f>IF(ISBLANK(F63),"  ",IF(F84&gt;0,F63/F84,IF(F63&gt;0,1,0)))</f>
        <v>0.40158141647819723</v>
      </c>
      <c r="H63" s="227">
        <f>H62+H60+H59+H58+H57</f>
        <v>96173656</v>
      </c>
      <c r="I63" s="269">
        <f t="shared" si="39"/>
        <v>0.8867922083682368</v>
      </c>
      <c r="J63" s="272">
        <f>J62+J60+J59+J58+J57+J61</f>
        <v>12277517.89672</v>
      </c>
      <c r="K63" s="270">
        <f t="shared" si="40"/>
        <v>0.11320779163176325</v>
      </c>
      <c r="L63" s="281">
        <f t="shared" si="41"/>
        <v>108451173.89671999</v>
      </c>
      <c r="M63" s="271">
        <f>IF(ISBLANK(L63),"  ",IF(L84&gt;0,L63/L84,IF(L63&gt;0,1,0)))</f>
        <v>0.43628244662198157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7"/>
        <v>0</v>
      </c>
      <c r="F64" s="289">
        <f t="shared" ref="F64:F73" si="42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9"/>
        <v>0</v>
      </c>
      <c r="J64" s="288">
        <f>Revenue!K26</f>
        <v>0</v>
      </c>
      <c r="K64" s="259">
        <f t="shared" si="40"/>
        <v>0</v>
      </c>
      <c r="L64" s="289">
        <f t="shared" ref="L64:L74" si="43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7"/>
        <v>0</v>
      </c>
      <c r="F65" s="247">
        <f t="shared" si="42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9"/>
        <v>0</v>
      </c>
      <c r="J65" s="262">
        <f>Revenue!K27</f>
        <v>0</v>
      </c>
      <c r="K65" s="259">
        <f t="shared" si="40"/>
        <v>0</v>
      </c>
      <c r="L65" s="247">
        <f t="shared" si="43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888729</v>
      </c>
      <c r="C66" s="257">
        <f t="shared" si="0"/>
        <v>1</v>
      </c>
      <c r="D66" s="262">
        <f>Revenue!I28</f>
        <v>0</v>
      </c>
      <c r="E66" s="259">
        <f t="shared" si="37"/>
        <v>0</v>
      </c>
      <c r="F66" s="247">
        <f t="shared" si="42"/>
        <v>888729</v>
      </c>
      <c r="G66" s="261">
        <f>IF(ISBLANK(F66),"  ",IF(F84&gt;0,F66/F84,IF(F66&gt;0,1,0)))</f>
        <v>3.5591759074566861E-3</v>
      </c>
      <c r="H66" s="209">
        <f>Revenue!J28</f>
        <v>887166</v>
      </c>
      <c r="I66" s="257">
        <f t="shared" si="39"/>
        <v>1</v>
      </c>
      <c r="J66" s="262">
        <f>Revenue!K28</f>
        <v>0</v>
      </c>
      <c r="K66" s="259">
        <f t="shared" si="40"/>
        <v>0</v>
      </c>
      <c r="L66" s="247">
        <f t="shared" si="43"/>
        <v>887166</v>
      </c>
      <c r="M66" s="261">
        <f>IF(ISBLANK(L66),"  ",IF(L84&gt;0,L66/L84,IF(L66&gt;0,1,0)))</f>
        <v>3.568932812183631E-3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5300895</v>
      </c>
      <c r="E67" s="259">
        <f t="shared" si="37"/>
        <v>1</v>
      </c>
      <c r="F67" s="247">
        <f t="shared" si="42"/>
        <v>5300895</v>
      </c>
      <c r="G67" s="261">
        <f>IF(ISBLANK(F67),"  ",IF(F84&gt;0,F67/F84,IF(F67&gt;0,1,0)))</f>
        <v>2.1228988557769141E-2</v>
      </c>
      <c r="H67" s="209">
        <f>Revenue!J76</f>
        <v>0</v>
      </c>
      <c r="I67" s="257">
        <f t="shared" si="39"/>
        <v>0</v>
      </c>
      <c r="J67" s="262">
        <f>Revenue!K76</f>
        <v>3443190</v>
      </c>
      <c r="K67" s="259">
        <f t="shared" si="40"/>
        <v>1</v>
      </c>
      <c r="L67" s="247">
        <f t="shared" si="43"/>
        <v>3443190</v>
      </c>
      <c r="M67" s="261">
        <f>IF(ISBLANK(L67),"  ",IF(L84&gt;0,L67/L84,IF(L67&gt;0,1,0)))</f>
        <v>1.3851425516287321E-2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7"/>
        <v>0</v>
      </c>
      <c r="F68" s="247">
        <f t="shared" si="42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9"/>
        <v>0</v>
      </c>
      <c r="J68" s="262">
        <f>Revenue!K29</f>
        <v>0</v>
      </c>
      <c r="K68" s="259">
        <f t="shared" si="40"/>
        <v>0</v>
      </c>
      <c r="L68" s="247">
        <f t="shared" si="43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4898056.3000000007</v>
      </c>
      <c r="E69" s="259">
        <f t="shared" si="37"/>
        <v>1</v>
      </c>
      <c r="F69" s="247">
        <f t="shared" si="42"/>
        <v>4898056.3000000007</v>
      </c>
      <c r="G69" s="261">
        <f>IF(ISBLANK(F69),"  ",IF(F84&gt;0,F69/F84,IF(F69&gt;0,1,0)))</f>
        <v>1.9615702847917013E-2</v>
      </c>
      <c r="H69" s="209">
        <v>0</v>
      </c>
      <c r="I69" s="257">
        <f t="shared" si="39"/>
        <v>0</v>
      </c>
      <c r="J69" s="262">
        <f>Athletics!W24-Athletics!W21-Athletics!W13-Athletics!W23</f>
        <v>6738265</v>
      </c>
      <c r="K69" s="259">
        <f t="shared" si="40"/>
        <v>1</v>
      </c>
      <c r="L69" s="247">
        <f t="shared" si="43"/>
        <v>6738265</v>
      </c>
      <c r="M69" s="261">
        <f>IF(ISBLANK(L69),"  ",IF(L84&gt;0,L69/L84,IF(L69&gt;0,1,0)))</f>
        <v>2.7107007094149836E-2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27708656.860000003</v>
      </c>
      <c r="E70" s="259">
        <f t="shared" si="37"/>
        <v>1</v>
      </c>
      <c r="F70" s="247">
        <f t="shared" si="42"/>
        <v>27708656.860000003</v>
      </c>
      <c r="G70" s="261">
        <f>IF(ISBLANK(F70),"  ",IF(F84&gt;0,F70/F84,IF(F70&gt;0,1,0)))</f>
        <v>0.1109674421832712</v>
      </c>
      <c r="H70" s="209">
        <f>Revenue!J87</f>
        <v>0</v>
      </c>
      <c r="I70" s="257">
        <f t="shared" si="39"/>
        <v>0</v>
      </c>
      <c r="J70" s="262">
        <f>Revenue!K87</f>
        <v>24971045</v>
      </c>
      <c r="K70" s="259">
        <f t="shared" si="40"/>
        <v>1</v>
      </c>
      <c r="L70" s="247">
        <f t="shared" si="43"/>
        <v>24971045</v>
      </c>
      <c r="M70" s="261">
        <f>IF(ISBLANK(L70),"  ",IF(L84&gt;0,L70/L84,IF(L70&gt;0,1,0)))</f>
        <v>0.10045468588180115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686337.10000000021</v>
      </c>
      <c r="E71" s="259">
        <f t="shared" si="37"/>
        <v>1</v>
      </c>
      <c r="F71" s="247">
        <f t="shared" si="42"/>
        <v>686337.10000000021</v>
      </c>
      <c r="G71" s="261">
        <f>IF(ISBLANK(F71),"  ",IF(F84&gt;0,F71/F84,IF(F71&gt;0,1,0)))</f>
        <v>2.7486381908474809E-3</v>
      </c>
      <c r="H71" s="209">
        <f>Revenue!J81</f>
        <v>0</v>
      </c>
      <c r="I71" s="257">
        <f t="shared" si="39"/>
        <v>0</v>
      </c>
      <c r="J71" s="262">
        <f>Revenue!K81</f>
        <v>755998</v>
      </c>
      <c r="K71" s="259">
        <f t="shared" si="40"/>
        <v>1</v>
      </c>
      <c r="L71" s="247">
        <f t="shared" si="43"/>
        <v>755998</v>
      </c>
      <c r="M71" s="261">
        <f>IF(ISBLANK(L71),"  ",IF(L84&gt;0,L71/L84,IF(L71&gt;0,1,0)))</f>
        <v>3.041264056721291E-3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7697268</v>
      </c>
      <c r="E72" s="259">
        <f t="shared" si="37"/>
        <v>1</v>
      </c>
      <c r="F72" s="247">
        <f t="shared" si="42"/>
        <v>7697268</v>
      </c>
      <c r="G72" s="261">
        <f>IF(ISBLANK(F72),"  ",IF(F84&gt;0,F72/F84,IF(F72&gt;0,1,0)))</f>
        <v>3.0825966992004659E-2</v>
      </c>
      <c r="H72" s="209">
        <f>Revenue!J78+Revenue!J77</f>
        <v>0</v>
      </c>
      <c r="I72" s="257">
        <f t="shared" si="39"/>
        <v>0</v>
      </c>
      <c r="J72" s="262">
        <f>Revenue!K78+Revenue!K77</f>
        <v>4413254</v>
      </c>
      <c r="K72" s="259">
        <f t="shared" si="40"/>
        <v>1</v>
      </c>
      <c r="L72" s="247">
        <f t="shared" si="43"/>
        <v>4413254</v>
      </c>
      <c r="M72" s="261">
        <f>IF(ISBLANK(L72),"  ",IF(L84&gt;0,L72/L84,IF(L72&gt;0,1,0)))</f>
        <v>1.7753844273902131E-2</v>
      </c>
    </row>
    <row r="73" spans="1:13" ht="15" customHeight="1" x14ac:dyDescent="0.2">
      <c r="A73" s="211" t="s">
        <v>222</v>
      </c>
      <c r="B73" s="209">
        <f>Revenue!H30</f>
        <v>9397662</v>
      </c>
      <c r="C73" s="257">
        <f t="shared" si="0"/>
        <v>0.63530920694843673</v>
      </c>
      <c r="D73" s="262">
        <f>Revenue!I30</f>
        <v>5394602.7699999996</v>
      </c>
      <c r="E73" s="259">
        <f t="shared" si="37"/>
        <v>0.36469079305156327</v>
      </c>
      <c r="F73" s="247">
        <f t="shared" si="42"/>
        <v>14792264.77</v>
      </c>
      <c r="G73" s="261">
        <f>IF(ISBLANK(F73),"  ",IF(F84&gt;0,F73/F84,IF(F73&gt;0,1,0)))</f>
        <v>5.9239962222572141E-2</v>
      </c>
      <c r="H73" s="209">
        <f>Revenue!J30</f>
        <v>8373305</v>
      </c>
      <c r="I73" s="257">
        <f t="shared" si="39"/>
        <v>0.77183639950374927</v>
      </c>
      <c r="J73" s="262">
        <f>Revenue!K30</f>
        <v>2475244</v>
      </c>
      <c r="K73" s="259">
        <f t="shared" si="40"/>
        <v>0.2281636004962507</v>
      </c>
      <c r="L73" s="247">
        <f t="shared" si="43"/>
        <v>10848549</v>
      </c>
      <c r="M73" s="261">
        <f>IF(ISBLANK(L73),"  ",IF(L84&gt;0,L73/L84,IF(L73&gt;0,1,0)))</f>
        <v>4.3642049504469198E-2</v>
      </c>
    </row>
    <row r="74" spans="1:13" ht="15" customHeight="1" x14ac:dyDescent="0.2">
      <c r="A74" s="251" t="s">
        <v>524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7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9"/>
        <v>0</v>
      </c>
      <c r="J74" s="262">
        <f>Revenue!K31</f>
        <v>0</v>
      </c>
      <c r="K74" s="259">
        <f t="shared" si="40"/>
        <v>0</v>
      </c>
      <c r="L74" s="247">
        <f t="shared" si="43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96872099</v>
      </c>
      <c r="C75" s="269">
        <f t="shared" si="0"/>
        <v>0.59706410729413528</v>
      </c>
      <c r="D75" s="272">
        <f>D63+SUM(D64:D74)</f>
        <v>65375300.93</v>
      </c>
      <c r="E75" s="270">
        <f t="shared" si="37"/>
        <v>0.40293589270586466</v>
      </c>
      <c r="F75" s="217">
        <f>F63+SUM(F64:F74)</f>
        <v>162247399.93000001</v>
      </c>
      <c r="G75" s="271">
        <f>IF(ISBLANK(F75),"  ",IF(F84&gt;0,F75/F84,IF(F75&gt;0,1,0)))</f>
        <v>0.64976729338003558</v>
      </c>
      <c r="H75" s="217">
        <f>H63+SUM(H64:H74)</f>
        <v>105434127</v>
      </c>
      <c r="I75" s="269">
        <f t="shared" si="39"/>
        <v>0.65687508417594831</v>
      </c>
      <c r="J75" s="272">
        <f>J63+SUM(J64:J74)</f>
        <v>55074513.89672</v>
      </c>
      <c r="K75" s="270">
        <f t="shared" si="40"/>
        <v>0.34312491582405175</v>
      </c>
      <c r="L75" s="217">
        <f>L63+SUM(L64:L74)</f>
        <v>160508640.89671999</v>
      </c>
      <c r="M75" s="271">
        <f>IF(ISBLANK(L75),"  ",IF(L84&gt;0,L75/L84,IF(L75&gt;0,1,0)))</f>
        <v>0.64570165576149607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25500000</v>
      </c>
      <c r="E80" s="254">
        <f>IF(ISBLANK(D80),"  ",IF(F80&gt;0,D80/F80,IF(D80&gt;0,1,0)))</f>
        <v>1</v>
      </c>
      <c r="F80" s="137">
        <f>D80+B80</f>
        <v>25500000</v>
      </c>
      <c r="G80" s="256">
        <f>IF(ISBLANK(F80),"  ",IF(F84&gt;0,F80/F84,IF(F80&gt;0,1,0)))</f>
        <v>0.10212222808093974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30510000</v>
      </c>
      <c r="K80" s="254">
        <f>IF(ISBLANK(J80),"  ",IF(L80&gt;0,J80/L80,IF(J80&gt;0,1,0)))</f>
        <v>1</v>
      </c>
      <c r="L80" s="137">
        <f>J80+H80</f>
        <v>30510000</v>
      </c>
      <c r="M80" s="256">
        <f>IF(ISBLANK(L80),"  ",IF(L84&gt;0,L80/L84,IF(L80&gt;0,1,0)))</f>
        <v>0.12273705270459258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22549207</v>
      </c>
      <c r="E81" s="259">
        <f>IF(ISBLANK(D81),"  ",IF(F81&gt;0,D81/F81,IF(D81&gt;0,1,0)))</f>
        <v>1</v>
      </c>
      <c r="F81" s="247">
        <f>D81+B81</f>
        <v>22549207</v>
      </c>
      <c r="G81" s="261">
        <f>IF(ISBLANK(F81),"  ",IF(F84&gt;0,F81/F84,IF(F81&gt;0,1,0)))</f>
        <v>9.030491216856168E-2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18615272.07</v>
      </c>
      <c r="K81" s="259">
        <f>IF(ISBLANK(J81),"  ",IF(L81&gt;0,J81/L81,IF(J81&gt;0,1,0)))</f>
        <v>1</v>
      </c>
      <c r="L81" s="247">
        <f>J81+H81</f>
        <v>18615272.07</v>
      </c>
      <c r="M81" s="261">
        <f>IF(ISBLANK(L81),"  ",IF(L84&gt;0,L81/L84,IF(L81&gt;0,1,0)))</f>
        <v>7.488638574781778E-2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48049207</v>
      </c>
      <c r="E82" s="270">
        <f>IF(ISBLANK(D82),"  ",IF(F82&gt;0,D82/F82,IF(D82&gt;0,1,0)))</f>
        <v>1</v>
      </c>
      <c r="F82" s="273">
        <f>F81+F80+F79+F78+F77</f>
        <v>48049207</v>
      </c>
      <c r="G82" s="271">
        <f>IF(ISBLANK(F82),"  ",IF(F84&gt;0,F82/F84,IF(F82&gt;0,1,0)))</f>
        <v>0.19242714024950142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49125272.07</v>
      </c>
      <c r="K82" s="270">
        <f>IF(ISBLANK(J82),"  ",IF(L82&gt;0,J82/L82,IF(J82&gt;0,1,0)))</f>
        <v>1</v>
      </c>
      <c r="L82" s="273">
        <f>L81+L80+L79+L78+L77</f>
        <v>49125272.07</v>
      </c>
      <c r="M82" s="271">
        <f>IF(ISBLANK(L82),"  ",IF(L84&gt;0,L82/L84,IF(L82&gt;0,1,0)))</f>
        <v>0.19762343845241037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136276272</v>
      </c>
      <c r="C84" s="294">
        <f t="shared" si="0"/>
        <v>0.54575829534134046</v>
      </c>
      <c r="D84" s="293">
        <f>D82+D75+D54+D47+D55+D83</f>
        <v>113424507.93000001</v>
      </c>
      <c r="E84" s="295">
        <f>IF(ISBLANK(D84),"  ",IF(F84&gt;0,D84/F84,IF(D84&gt;0,1,0)))</f>
        <v>0.45424170465865954</v>
      </c>
      <c r="F84" s="293">
        <f>F82+F75+F54+F47+F55+F83</f>
        <v>249700779.93000001</v>
      </c>
      <c r="G84" s="296">
        <f>IF(ISBLANK(F84),"  ",IF(F84&gt;0,F84/F84,IF(F84&gt;0,1,0)))</f>
        <v>1</v>
      </c>
      <c r="H84" s="293">
        <f>H82+H75+H54+H47+H55+H83</f>
        <v>144380405</v>
      </c>
      <c r="I84" s="294">
        <f>IF(ISBLANK(H84),"  ",IF(L84&gt;0,H84/L84,IF(H84&gt;0,1,0)))</f>
        <v>0.58082023526697546</v>
      </c>
      <c r="J84" s="293">
        <f>J82+J75+J54+J47+J55+J83</f>
        <v>104199785.96672</v>
      </c>
      <c r="K84" s="295">
        <f>IF(ISBLANK(J84),"  ",IF(L84&gt;0,J84/L84,IF(J84&gt;0,1,0)))</f>
        <v>0.41917976473302454</v>
      </c>
      <c r="L84" s="293">
        <f>L82+L75+L54+L47+L55+L83</f>
        <v>248580190.96671999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8" activePane="bottomRight" state="frozen"/>
      <selection pane="topRight" activeCell="B1" sqref="B1"/>
      <selection pane="bottomLeft" activeCell="A11" sqref="A11"/>
      <selection pane="bottomRight" activeCell="I40" sqref="I40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Southeastern Louisiana University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561</v>
      </c>
      <c r="C6" s="236"/>
      <c r="D6" s="237"/>
      <c r="E6" s="236"/>
      <c r="F6" s="237"/>
      <c r="G6" s="238"/>
      <c r="H6" s="200" t="s">
        <v>560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36902421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36902421</v>
      </c>
      <c r="G13" s="256">
        <f>IF(ISBLANK(F13),"  ",IF(F84&gt;0,F13/F84,IF(F13&gt;0,1,0)))</f>
        <v>0.1567938665314475</v>
      </c>
      <c r="H13" s="232">
        <f>Revenue!J34</f>
        <v>35657527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35657527</v>
      </c>
      <c r="M13" s="256">
        <f>IF(ISBLANK(L13),"  ",IF(L84&gt;0,L13/L84,IF(L13&gt;0,1,0)))</f>
        <v>0.14344476469073855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24" t="s">
        <v>239</v>
      </c>
      <c r="B15" s="525">
        <f>SUM(B16:B41)</f>
        <v>2346736</v>
      </c>
      <c r="C15" s="526">
        <f t="shared" si="2"/>
        <v>1</v>
      </c>
      <c r="D15" s="527">
        <f>SUM(D16:D41)</f>
        <v>0</v>
      </c>
      <c r="E15" s="526">
        <f t="shared" si="3"/>
        <v>0</v>
      </c>
      <c r="F15" s="529">
        <f t="shared" si="0"/>
        <v>2346736</v>
      </c>
      <c r="G15" s="530">
        <f>IF(ISBLANK(F15),"  ",IF(F85&gt;0,F15/F85,IF(F15&gt;0,1,0)))</f>
        <v>1</v>
      </c>
      <c r="H15" s="525">
        <f>SUM(H16:H41)</f>
        <v>3288751</v>
      </c>
      <c r="I15" s="526">
        <f>IF(ISBLANK(H15),"  ",IF(L15&gt;0,H15/L15,IF(H15&gt;0,1,0)))</f>
        <v>1</v>
      </c>
      <c r="J15" s="527">
        <f>SUM(J16:J41)</f>
        <v>0</v>
      </c>
      <c r="K15" s="528">
        <f>IF(ISBLANK(J15),"  ",IF(L15&gt;0,J15/L15,IF(J15&gt;0,1,0)))</f>
        <v>0</v>
      </c>
      <c r="L15" s="529">
        <f t="shared" si="1"/>
        <v>3288751</v>
      </c>
      <c r="M15" s="530">
        <f>IF(ISBLANK(L15),"  ",IF(L85&gt;0,L15/L85,IF(L15&gt;0,1,0)))</f>
        <v>1</v>
      </c>
    </row>
    <row r="16" spans="1:13" s="402" customFormat="1" ht="15" customHeight="1" x14ac:dyDescent="0.2">
      <c r="A16" s="509" t="s">
        <v>240</v>
      </c>
      <c r="B16" s="510">
        <f>Revenue!F39</f>
        <v>0</v>
      </c>
      <c r="C16" s="511">
        <f t="shared" si="2"/>
        <v>0</v>
      </c>
      <c r="D16" s="512">
        <f>Revenue!G39</f>
        <v>0</v>
      </c>
      <c r="E16" s="513">
        <f t="shared" si="3"/>
        <v>0</v>
      </c>
      <c r="F16" s="514">
        <f t="shared" si="0"/>
        <v>0</v>
      </c>
      <c r="G16" s="515">
        <f>IF(ISBLANK(F16),"  ",IF(F84&gt;0,F16/F84,IF(F16&gt;0,1,0)))</f>
        <v>0</v>
      </c>
      <c r="H16" s="510">
        <f>Revenue!J39</f>
        <v>0</v>
      </c>
      <c r="I16" s="511">
        <f t="shared" ref="I16:I35" si="4">IF(ISBLANK(H16),"  ",IF(L16&gt;0,H16/L16,IF(H16&gt;0,1,0)))</f>
        <v>0</v>
      </c>
      <c r="J16" s="512">
        <f>Revenue!K39</f>
        <v>0</v>
      </c>
      <c r="K16" s="513">
        <f t="shared" ref="K16:K31" si="5">IF(ISBLANK(J16),"  ",IF(L16&gt;0,J16/L16,IF(J16&gt;0,1,0)))</f>
        <v>0</v>
      </c>
      <c r="L16" s="514">
        <f t="shared" si="1"/>
        <v>0</v>
      </c>
      <c r="M16" s="515">
        <f>IF(ISBLANK(L16),"  ",IF(L84&gt;0,L16/L84,IF(L16&gt;0,1,0)))</f>
        <v>0</v>
      </c>
    </row>
    <row r="17" spans="1:13" s="402" customFormat="1" ht="15" customHeight="1" x14ac:dyDescent="0.2">
      <c r="A17" s="516" t="s">
        <v>146</v>
      </c>
      <c r="B17" s="517">
        <f>Revenue!F40</f>
        <v>1846736</v>
      </c>
      <c r="C17" s="518">
        <f t="shared" si="2"/>
        <v>1</v>
      </c>
      <c r="D17" s="519">
        <f>Revenue!G40</f>
        <v>0</v>
      </c>
      <c r="E17" s="513">
        <f t="shared" si="3"/>
        <v>0</v>
      </c>
      <c r="F17" s="520">
        <f t="shared" si="0"/>
        <v>1846736</v>
      </c>
      <c r="G17" s="521">
        <f>IF(ISBLANK(F17),"  ",IF(F84&gt;0,F17/F84,IF(F17&gt;0,1,0)))</f>
        <v>7.8465550513018983E-3</v>
      </c>
      <c r="H17" s="517">
        <f>Revenue!J40</f>
        <v>2038751</v>
      </c>
      <c r="I17" s="518">
        <f t="shared" si="4"/>
        <v>1</v>
      </c>
      <c r="J17" s="519">
        <f>Revenue!K40</f>
        <v>0</v>
      </c>
      <c r="K17" s="522">
        <f t="shared" si="5"/>
        <v>0</v>
      </c>
      <c r="L17" s="520">
        <f t="shared" si="1"/>
        <v>2038751</v>
      </c>
      <c r="M17" s="521">
        <f>IF(ISBLANK(L17),"  ",IF(L84&gt;0,L17/L84,IF(L17&gt;0,1,0)))</f>
        <v>8.2015827249603684E-3</v>
      </c>
    </row>
    <row r="18" spans="1:13" s="402" customFormat="1" ht="15" customHeight="1" x14ac:dyDescent="0.2">
      <c r="A18" s="516" t="s">
        <v>147</v>
      </c>
      <c r="B18" s="517">
        <f>Revenue!F41</f>
        <v>0</v>
      </c>
      <c r="C18" s="518">
        <f t="shared" si="2"/>
        <v>0</v>
      </c>
      <c r="D18" s="519">
        <f>Revenue!G41</f>
        <v>0</v>
      </c>
      <c r="E18" s="513">
        <f t="shared" si="3"/>
        <v>0</v>
      </c>
      <c r="F18" s="520">
        <f t="shared" si="0"/>
        <v>0</v>
      </c>
      <c r="G18" s="521">
        <f>IF(ISBLANK(F18),"  ",IF(F84&gt;0,F18/F84,IF(F18&gt;0,1,0)))</f>
        <v>0</v>
      </c>
      <c r="H18" s="517">
        <f>Revenue!J41</f>
        <v>0</v>
      </c>
      <c r="I18" s="518">
        <f t="shared" si="4"/>
        <v>0</v>
      </c>
      <c r="J18" s="519">
        <f>Revenue!K41</f>
        <v>0</v>
      </c>
      <c r="K18" s="522">
        <f t="shared" si="5"/>
        <v>0</v>
      </c>
      <c r="L18" s="520">
        <f t="shared" si="1"/>
        <v>0</v>
      </c>
      <c r="M18" s="521">
        <f>IF(ISBLANK(L18),"  ",IF(L84&gt;0,L18/L84,IF(L18&gt;0,1,0)))</f>
        <v>0</v>
      </c>
    </row>
    <row r="19" spans="1:13" s="402" customFormat="1" ht="15" customHeight="1" x14ac:dyDescent="0.2">
      <c r="A19" s="516" t="s">
        <v>148</v>
      </c>
      <c r="B19" s="517">
        <f>Revenue!F42</f>
        <v>0</v>
      </c>
      <c r="C19" s="518">
        <f t="shared" si="2"/>
        <v>0</v>
      </c>
      <c r="D19" s="519">
        <f>Revenue!G42</f>
        <v>0</v>
      </c>
      <c r="E19" s="513">
        <f t="shared" si="3"/>
        <v>0</v>
      </c>
      <c r="F19" s="520">
        <f t="shared" si="0"/>
        <v>0</v>
      </c>
      <c r="G19" s="521">
        <f>IF(ISBLANK(F19),"  ",IF(F84&gt;0,F19/F84,IF(F19&gt;0,1,0)))</f>
        <v>0</v>
      </c>
      <c r="H19" s="517">
        <f>Revenue!J42</f>
        <v>0</v>
      </c>
      <c r="I19" s="518">
        <f t="shared" si="4"/>
        <v>0</v>
      </c>
      <c r="J19" s="519">
        <f>Revenue!K42</f>
        <v>0</v>
      </c>
      <c r="K19" s="522">
        <f t="shared" si="5"/>
        <v>0</v>
      </c>
      <c r="L19" s="520">
        <f t="shared" si="1"/>
        <v>0</v>
      </c>
      <c r="M19" s="521">
        <f>IF(ISBLANK(L19),"  ",IF(L84&gt;0,L19/L84,IF(L19&gt;0,1,0)))</f>
        <v>0</v>
      </c>
    </row>
    <row r="20" spans="1:13" s="402" customFormat="1" ht="15" customHeight="1" x14ac:dyDescent="0.2">
      <c r="A20" s="516" t="s">
        <v>149</v>
      </c>
      <c r="B20" s="517">
        <f>Revenue!F43</f>
        <v>0</v>
      </c>
      <c r="C20" s="518">
        <f t="shared" si="2"/>
        <v>0</v>
      </c>
      <c r="D20" s="519">
        <f>Revenue!G43</f>
        <v>0</v>
      </c>
      <c r="E20" s="513">
        <f t="shared" si="3"/>
        <v>0</v>
      </c>
      <c r="F20" s="520">
        <f t="shared" si="0"/>
        <v>0</v>
      </c>
      <c r="G20" s="521">
        <f>IF(ISBLANK(F20),"  ",IF(F85&gt;0,F20/F85,IF(F20&gt;0,1,0)))</f>
        <v>0</v>
      </c>
      <c r="H20" s="517">
        <f>Revenue!J43</f>
        <v>0</v>
      </c>
      <c r="I20" s="518">
        <f t="shared" si="4"/>
        <v>0</v>
      </c>
      <c r="J20" s="519">
        <f>Revenue!K43</f>
        <v>0</v>
      </c>
      <c r="K20" s="522">
        <f t="shared" si="5"/>
        <v>0</v>
      </c>
      <c r="L20" s="520">
        <f t="shared" si="1"/>
        <v>0</v>
      </c>
      <c r="M20" s="521">
        <f>IF(ISBLANK(L20),"  ",IF(L85&gt;0,L20/L85,IF(L20&gt;0,1,0)))</f>
        <v>0</v>
      </c>
    </row>
    <row r="21" spans="1:13" s="402" customFormat="1" ht="15" customHeight="1" x14ac:dyDescent="0.2">
      <c r="A21" s="516" t="s">
        <v>150</v>
      </c>
      <c r="B21" s="517">
        <f>Revenue!F44</f>
        <v>0</v>
      </c>
      <c r="C21" s="518">
        <f t="shared" si="2"/>
        <v>0</v>
      </c>
      <c r="D21" s="519">
        <f>Revenue!G44</f>
        <v>0</v>
      </c>
      <c r="E21" s="513">
        <f t="shared" si="3"/>
        <v>0</v>
      </c>
      <c r="F21" s="520">
        <f t="shared" si="0"/>
        <v>0</v>
      </c>
      <c r="G21" s="521">
        <f>IF(ISBLANK(F21),"  ",IF(F84&gt;0,F21/F84,IF(F21&gt;0,1,0)))</f>
        <v>0</v>
      </c>
      <c r="H21" s="517">
        <f>Revenue!J44</f>
        <v>0</v>
      </c>
      <c r="I21" s="518">
        <f t="shared" si="4"/>
        <v>0</v>
      </c>
      <c r="J21" s="519">
        <f>Revenue!K44</f>
        <v>0</v>
      </c>
      <c r="K21" s="522">
        <f t="shared" si="5"/>
        <v>0</v>
      </c>
      <c r="L21" s="520">
        <f t="shared" si="1"/>
        <v>0</v>
      </c>
      <c r="M21" s="521">
        <f>IF(ISBLANK(L21),"  ",IF(L84&gt;0,L21/L84,IF(L21&gt;0,1,0)))</f>
        <v>0</v>
      </c>
    </row>
    <row r="22" spans="1:13" s="402" customFormat="1" ht="15" customHeight="1" x14ac:dyDescent="0.2">
      <c r="A22" s="516" t="s">
        <v>241</v>
      </c>
      <c r="B22" s="517">
        <f>Revenue!F49</f>
        <v>0</v>
      </c>
      <c r="C22" s="518">
        <f t="shared" si="2"/>
        <v>0</v>
      </c>
      <c r="D22" s="519">
        <f>Revenue!G5146</f>
        <v>0</v>
      </c>
      <c r="E22" s="513">
        <f t="shared" si="3"/>
        <v>0</v>
      </c>
      <c r="F22" s="520">
        <f t="shared" si="0"/>
        <v>0</v>
      </c>
      <c r="G22" s="521">
        <f>IF(ISBLANK(F22),"  ",IF(F84&gt;0,F22/F84,IF(F22&gt;0,1,0)))</f>
        <v>0</v>
      </c>
      <c r="H22" s="517">
        <f>Revenue!J49</f>
        <v>0</v>
      </c>
      <c r="I22" s="518">
        <f t="shared" si="4"/>
        <v>0</v>
      </c>
      <c r="J22" s="519">
        <f>Revenue!K49</f>
        <v>0</v>
      </c>
      <c r="K22" s="522">
        <f t="shared" si="5"/>
        <v>0</v>
      </c>
      <c r="L22" s="520">
        <f t="shared" si="1"/>
        <v>0</v>
      </c>
      <c r="M22" s="521">
        <f>IF(ISBLANK(L22),"  ",IF(L84&gt;0,L22/L84,IF(L22&gt;0,1,0)))</f>
        <v>0</v>
      </c>
    </row>
    <row r="23" spans="1:13" s="402" customFormat="1" ht="15" customHeight="1" x14ac:dyDescent="0.2">
      <c r="A23" s="516" t="s">
        <v>152</v>
      </c>
      <c r="B23" s="517">
        <f>Revenue!F45</f>
        <v>0</v>
      </c>
      <c r="C23" s="518">
        <f t="shared" si="2"/>
        <v>0</v>
      </c>
      <c r="D23" s="519">
        <f>Revenue!G45</f>
        <v>0</v>
      </c>
      <c r="E23" s="513">
        <f t="shared" si="3"/>
        <v>0</v>
      </c>
      <c r="F23" s="520">
        <f t="shared" si="0"/>
        <v>0</v>
      </c>
      <c r="G23" s="521">
        <f>IF(ISBLANK(F23),"  ",IF(F84&gt;0,F23/F84,IF(F23&gt;0,1,0)))</f>
        <v>0</v>
      </c>
      <c r="H23" s="517">
        <f>Revenue!J45</f>
        <v>0</v>
      </c>
      <c r="I23" s="518">
        <f t="shared" si="4"/>
        <v>0</v>
      </c>
      <c r="J23" s="519">
        <f>Revenue!K45</f>
        <v>0</v>
      </c>
      <c r="K23" s="522">
        <f t="shared" si="5"/>
        <v>0</v>
      </c>
      <c r="L23" s="520">
        <f t="shared" si="1"/>
        <v>0</v>
      </c>
      <c r="M23" s="521">
        <f>IF(ISBLANK(L23),"  ",IF(L84&gt;0,L23/L84,IF(L23&gt;0,1,0)))</f>
        <v>0</v>
      </c>
    </row>
    <row r="24" spans="1:13" s="402" customFormat="1" ht="15" customHeight="1" x14ac:dyDescent="0.2">
      <c r="A24" s="516" t="s">
        <v>153</v>
      </c>
      <c r="B24" s="517">
        <f>Revenue!F46</f>
        <v>0</v>
      </c>
      <c r="C24" s="518">
        <f t="shared" si="2"/>
        <v>0</v>
      </c>
      <c r="D24" s="519">
        <f>Revenue!G46</f>
        <v>0</v>
      </c>
      <c r="E24" s="513">
        <f t="shared" si="3"/>
        <v>0</v>
      </c>
      <c r="F24" s="520">
        <f t="shared" si="0"/>
        <v>0</v>
      </c>
      <c r="G24" s="521">
        <f>IF(ISBLANK(F24),"  ",IF(F84&gt;0,F24/F84,IF(F24&gt;0,1,0)))</f>
        <v>0</v>
      </c>
      <c r="H24" s="517">
        <f>Revenue!J46</f>
        <v>0</v>
      </c>
      <c r="I24" s="518">
        <f t="shared" si="4"/>
        <v>0</v>
      </c>
      <c r="J24" s="519">
        <f>Revenue!K46</f>
        <v>0</v>
      </c>
      <c r="K24" s="522">
        <f t="shared" si="5"/>
        <v>0</v>
      </c>
      <c r="L24" s="520">
        <f t="shared" si="1"/>
        <v>0</v>
      </c>
      <c r="M24" s="521">
        <f>IF(ISBLANK(L24),"  ",IF(L84&gt;0,L24/L84,IF(L24&gt;0,1,0)))</f>
        <v>0</v>
      </c>
    </row>
    <row r="25" spans="1:13" s="402" customFormat="1" ht="15" customHeight="1" x14ac:dyDescent="0.2">
      <c r="A25" s="516" t="s">
        <v>154</v>
      </c>
      <c r="B25" s="517">
        <f>Revenue!F47</f>
        <v>0</v>
      </c>
      <c r="C25" s="518">
        <f t="shared" si="2"/>
        <v>0</v>
      </c>
      <c r="D25" s="519">
        <f>Revenue!G47</f>
        <v>0</v>
      </c>
      <c r="E25" s="513">
        <f t="shared" si="3"/>
        <v>0</v>
      </c>
      <c r="F25" s="520">
        <f t="shared" si="0"/>
        <v>0</v>
      </c>
      <c r="G25" s="521">
        <f>IF(ISBLANK(F25),"  ",IF(F84&gt;0,F25/F84,IF(F25&gt;0,1,0)))</f>
        <v>0</v>
      </c>
      <c r="H25" s="517">
        <f>Revenue!J47</f>
        <v>0</v>
      </c>
      <c r="I25" s="518">
        <f t="shared" si="4"/>
        <v>0</v>
      </c>
      <c r="J25" s="519">
        <f>Revenue!K47</f>
        <v>0</v>
      </c>
      <c r="K25" s="522">
        <f t="shared" si="5"/>
        <v>0</v>
      </c>
      <c r="L25" s="520">
        <f t="shared" si="1"/>
        <v>0</v>
      </c>
      <c r="M25" s="521">
        <f>IF(ISBLANK(L25),"  ",IF(L84&gt;0,L25/L84,IF(L25&gt;0,1,0)))</f>
        <v>0</v>
      </c>
    </row>
    <row r="26" spans="1:13" s="402" customFormat="1" ht="15" customHeight="1" x14ac:dyDescent="0.2">
      <c r="A26" s="523" t="s">
        <v>155</v>
      </c>
      <c r="B26" s="517">
        <f>Revenue!F48</f>
        <v>0</v>
      </c>
      <c r="C26" s="518">
        <f t="shared" si="2"/>
        <v>0</v>
      </c>
      <c r="D26" s="519">
        <f>Revenue!G48</f>
        <v>0</v>
      </c>
      <c r="E26" s="513">
        <f t="shared" si="3"/>
        <v>0</v>
      </c>
      <c r="F26" s="520">
        <f t="shared" si="0"/>
        <v>0</v>
      </c>
      <c r="G26" s="521">
        <f>IF(ISBLANK(F26),"  ",IF(F84&gt;0,F26/F84,IF(F26&gt;0,1,0)))</f>
        <v>0</v>
      </c>
      <c r="H26" s="517">
        <f>Revenue!J48</f>
        <v>0</v>
      </c>
      <c r="I26" s="518">
        <f t="shared" si="4"/>
        <v>0</v>
      </c>
      <c r="J26" s="519">
        <f>Revenue!K48</f>
        <v>0</v>
      </c>
      <c r="K26" s="522">
        <f t="shared" si="5"/>
        <v>0</v>
      </c>
      <c r="L26" s="520">
        <f t="shared" si="1"/>
        <v>0</v>
      </c>
      <c r="M26" s="521">
        <f>IF(ISBLANK(L26),"  ",IF(L84&gt;0,L26/L84,IF(L26&gt;0,1,0)))</f>
        <v>0</v>
      </c>
    </row>
    <row r="27" spans="1:13" s="402" customFormat="1" ht="15" customHeight="1" x14ac:dyDescent="0.2">
      <c r="A27" s="523" t="s">
        <v>380</v>
      </c>
      <c r="B27" s="517">
        <f>Revenue!F50</f>
        <v>0</v>
      </c>
      <c r="C27" s="518">
        <f t="shared" si="2"/>
        <v>0</v>
      </c>
      <c r="D27" s="519">
        <f>Revenue!G50</f>
        <v>0</v>
      </c>
      <c r="E27" s="513">
        <f t="shared" si="3"/>
        <v>0</v>
      </c>
      <c r="F27" s="520">
        <f t="shared" si="0"/>
        <v>0</v>
      </c>
      <c r="G27" s="521">
        <f>IF(ISBLANK(F27),"  ",IF(F85&gt;0,F27/F85,IF(F27&gt;0,1,0)))</f>
        <v>0</v>
      </c>
      <c r="H27" s="517">
        <f>Revenue!J50</f>
        <v>0</v>
      </c>
      <c r="I27" s="518">
        <f t="shared" si="4"/>
        <v>0</v>
      </c>
      <c r="J27" s="519">
        <f>Revenue!K50</f>
        <v>0</v>
      </c>
      <c r="K27" s="522">
        <f>IF(ISBLANK(J27),"  ",IF(L27&gt;0,J27/L27,IF(J27&gt;0,1,0)))</f>
        <v>0</v>
      </c>
      <c r="L27" s="520">
        <f t="shared" si="1"/>
        <v>0</v>
      </c>
      <c r="M27" s="521">
        <f>IF(ISBLANK(L27),"  ",IF(L85&gt;0,L27/L85,IF(L27&gt;0,1,0)))</f>
        <v>0</v>
      </c>
    </row>
    <row r="28" spans="1:13" s="402" customFormat="1" ht="15" customHeight="1" x14ac:dyDescent="0.2">
      <c r="A28" s="523" t="s">
        <v>382</v>
      </c>
      <c r="B28" s="517">
        <f>Revenue!F51</f>
        <v>0</v>
      </c>
      <c r="C28" s="518">
        <f t="shared" si="2"/>
        <v>0</v>
      </c>
      <c r="D28" s="519">
        <f>Revenue!G51</f>
        <v>0</v>
      </c>
      <c r="E28" s="513">
        <f t="shared" si="3"/>
        <v>0</v>
      </c>
      <c r="F28" s="520">
        <f t="shared" si="0"/>
        <v>0</v>
      </c>
      <c r="G28" s="521">
        <f>IF(ISBLANK(F28),"  ",IF(F86&gt;0,F28/F86,IF(F28&gt;0,1,0)))</f>
        <v>0</v>
      </c>
      <c r="H28" s="517">
        <f>Revenue!J51</f>
        <v>0</v>
      </c>
      <c r="I28" s="518">
        <f t="shared" si="4"/>
        <v>0</v>
      </c>
      <c r="J28" s="519">
        <f>Revenue!K51</f>
        <v>0</v>
      </c>
      <c r="K28" s="522">
        <f>IF(ISBLANK(J28),"  ",IF(L28&gt;0,J28/L28,IF(J28&gt;0,1,0)))</f>
        <v>0</v>
      </c>
      <c r="L28" s="520">
        <f t="shared" si="1"/>
        <v>0</v>
      </c>
      <c r="M28" s="521">
        <f>IF(ISBLANK(L28),"  ",IF(L86&gt;0,L28/L86,IF(L28&gt;0,1,0)))</f>
        <v>0</v>
      </c>
    </row>
    <row r="29" spans="1:13" s="402" customFormat="1" ht="15" customHeight="1" x14ac:dyDescent="0.2">
      <c r="A29" s="523" t="s">
        <v>381</v>
      </c>
      <c r="B29" s="517">
        <f>Revenue!F52</f>
        <v>0</v>
      </c>
      <c r="C29" s="518">
        <f t="shared" si="2"/>
        <v>0</v>
      </c>
      <c r="D29" s="519">
        <f>Revenue!G52</f>
        <v>0</v>
      </c>
      <c r="E29" s="513">
        <f t="shared" si="3"/>
        <v>0</v>
      </c>
      <c r="F29" s="520">
        <f t="shared" si="0"/>
        <v>0</v>
      </c>
      <c r="G29" s="521">
        <f>IF(ISBLANK(F29),"  ",IF(F87&gt;0,F29/F87,IF(F29&gt;0,1,0)))</f>
        <v>0</v>
      </c>
      <c r="H29" s="517">
        <f>Revenue!J52</f>
        <v>0</v>
      </c>
      <c r="I29" s="518">
        <f t="shared" si="4"/>
        <v>0</v>
      </c>
      <c r="J29" s="519">
        <f>Revenue!K52</f>
        <v>0</v>
      </c>
      <c r="K29" s="522">
        <f>IF(ISBLANK(J29),"  ",IF(L29&gt;0,J29/L29,IF(J29&gt;0,1,0)))</f>
        <v>0</v>
      </c>
      <c r="L29" s="520">
        <f t="shared" si="1"/>
        <v>0</v>
      </c>
      <c r="M29" s="521">
        <f>IF(ISBLANK(L29),"  ",IF(L87&gt;0,L29/L87,IF(L29&gt;0,1,0)))</f>
        <v>0</v>
      </c>
    </row>
    <row r="30" spans="1:13" s="402" customFormat="1" ht="15" customHeight="1" x14ac:dyDescent="0.2">
      <c r="A30" s="505" t="s">
        <v>414</v>
      </c>
      <c r="B30" s="517">
        <f>Revenue!F53</f>
        <v>0</v>
      </c>
      <c r="C30" s="518">
        <f>IF(ISBLANK(B30),"  ",IF(F30&gt;0,B30/F30,IF(B30&gt;0,1,0)))</f>
        <v>0</v>
      </c>
      <c r="D30" s="519">
        <f>Revenue!G53</f>
        <v>0</v>
      </c>
      <c r="E30" s="513">
        <f t="shared" si="3"/>
        <v>0</v>
      </c>
      <c r="F30" s="520">
        <f>D30+B30</f>
        <v>0</v>
      </c>
      <c r="G30" s="521">
        <f>IF(ISBLANK(F30),"  ",IF(F88&gt;0,F30/F88,IF(F30&gt;0,1,0)))</f>
        <v>0</v>
      </c>
      <c r="H30" s="517">
        <f>Revenue!J53</f>
        <v>0</v>
      </c>
      <c r="I30" s="518">
        <f>IF(ISBLANK(H30),"  ",IF(L30&gt;0,H30/L30,IF(H30&gt;0,1,0)))</f>
        <v>0</v>
      </c>
      <c r="J30" s="519">
        <f>Revenue!K53</f>
        <v>0</v>
      </c>
      <c r="K30" s="522">
        <f>IF(ISBLANK(J30),"  ",IF(L30&gt;0,J30/L30,IF(J30&gt;0,1,0)))</f>
        <v>0</v>
      </c>
      <c r="L30" s="520">
        <f>J30+H30</f>
        <v>0</v>
      </c>
      <c r="M30" s="521">
        <f>IF(ISBLANK(L30),"  ",IF(L88&gt;0,L30/L88,IF(L30&gt;0,1,0)))</f>
        <v>0</v>
      </c>
    </row>
    <row r="31" spans="1:13" s="402" customFormat="1" ht="15" customHeight="1" x14ac:dyDescent="0.2">
      <c r="A31" s="523" t="s">
        <v>462</v>
      </c>
      <c r="B31" s="517">
        <f>Revenue!F54</f>
        <v>0</v>
      </c>
      <c r="C31" s="518">
        <f t="shared" si="2"/>
        <v>0</v>
      </c>
      <c r="D31" s="519">
        <f>Revenue!G54</f>
        <v>0</v>
      </c>
      <c r="E31" s="513">
        <f t="shared" si="3"/>
        <v>0</v>
      </c>
      <c r="F31" s="520">
        <f t="shared" si="0"/>
        <v>0</v>
      </c>
      <c r="G31" s="521">
        <f t="shared" ref="G31:G37" si="6">IF(ISBLANK(F31),"  ",IF(F84&gt;0,F31/F84,IF(F31&gt;0,1,0)))</f>
        <v>0</v>
      </c>
      <c r="H31" s="517">
        <f>Revenue!J54</f>
        <v>0</v>
      </c>
      <c r="I31" s="518">
        <f t="shared" si="4"/>
        <v>0</v>
      </c>
      <c r="J31" s="519">
        <f>Revenue!K54</f>
        <v>0</v>
      </c>
      <c r="K31" s="522">
        <f t="shared" si="5"/>
        <v>0</v>
      </c>
      <c r="L31" s="520">
        <f t="shared" si="1"/>
        <v>0</v>
      </c>
      <c r="M31" s="521">
        <f t="shared" ref="M31:M37" si="7">IF(ISBLANK(L31),"  ",IF(L84&gt;0,L31/L84,IF(L31&gt;0,1,0)))</f>
        <v>0</v>
      </c>
    </row>
    <row r="32" spans="1:13" s="402" customFormat="1" ht="15" customHeight="1" x14ac:dyDescent="0.2">
      <c r="A32" s="516" t="s">
        <v>460</v>
      </c>
      <c r="B32" s="517">
        <f>Revenue!F55</f>
        <v>0</v>
      </c>
      <c r="C32" s="518">
        <f t="shared" si="2"/>
        <v>0</v>
      </c>
      <c r="D32" s="519">
        <f>Revenue!G55</f>
        <v>0</v>
      </c>
      <c r="E32" s="513">
        <f t="shared" si="3"/>
        <v>0</v>
      </c>
      <c r="F32" s="520">
        <f t="shared" si="0"/>
        <v>0</v>
      </c>
      <c r="G32" s="521">
        <f t="shared" si="6"/>
        <v>0</v>
      </c>
      <c r="H32" s="517">
        <f>Revenue!J55</f>
        <v>0</v>
      </c>
      <c r="I32" s="518">
        <f t="shared" si="4"/>
        <v>0</v>
      </c>
      <c r="J32" s="519">
        <f>Revenue!K55</f>
        <v>0</v>
      </c>
      <c r="K32" s="522">
        <f t="shared" ref="K32:K35" si="8">IF(ISBLANK(J32),"  ",IF(L32&gt;0,J32/L32,IF(J32&gt;0,1,0)))</f>
        <v>0</v>
      </c>
      <c r="L32" s="520">
        <f t="shared" ref="L32:L35" si="9">J32+H32</f>
        <v>0</v>
      </c>
      <c r="M32" s="521">
        <f t="shared" si="7"/>
        <v>0</v>
      </c>
    </row>
    <row r="33" spans="1:13" s="402" customFormat="1" ht="15" customHeight="1" x14ac:dyDescent="0.2">
      <c r="A33" s="516" t="s">
        <v>459</v>
      </c>
      <c r="B33" s="517">
        <f>Revenue!F56</f>
        <v>0</v>
      </c>
      <c r="C33" s="518">
        <f t="shared" si="2"/>
        <v>0</v>
      </c>
      <c r="D33" s="519">
        <f>Revenue!G56</f>
        <v>0</v>
      </c>
      <c r="E33" s="513">
        <f t="shared" si="3"/>
        <v>0</v>
      </c>
      <c r="F33" s="520">
        <f t="shared" si="0"/>
        <v>0</v>
      </c>
      <c r="G33" s="521">
        <f t="shared" si="6"/>
        <v>0</v>
      </c>
      <c r="H33" s="517">
        <f>Revenue!J56</f>
        <v>0</v>
      </c>
      <c r="I33" s="518">
        <f t="shared" si="4"/>
        <v>0</v>
      </c>
      <c r="J33" s="519">
        <f>Revenue!K56</f>
        <v>0</v>
      </c>
      <c r="K33" s="522">
        <f t="shared" si="8"/>
        <v>0</v>
      </c>
      <c r="L33" s="520">
        <f t="shared" si="9"/>
        <v>0</v>
      </c>
      <c r="M33" s="521">
        <f t="shared" si="7"/>
        <v>0</v>
      </c>
    </row>
    <row r="34" spans="1:13" s="402" customFormat="1" ht="15" customHeight="1" x14ac:dyDescent="0.2">
      <c r="A34" s="516" t="s">
        <v>463</v>
      </c>
      <c r="B34" s="517">
        <f>Revenue!F57</f>
        <v>0</v>
      </c>
      <c r="C34" s="518">
        <f t="shared" si="2"/>
        <v>0</v>
      </c>
      <c r="D34" s="519">
        <f>Revenue!G57</f>
        <v>0</v>
      </c>
      <c r="E34" s="513">
        <f t="shared" si="3"/>
        <v>0</v>
      </c>
      <c r="F34" s="520">
        <f t="shared" si="0"/>
        <v>0</v>
      </c>
      <c r="G34" s="521">
        <f t="shared" si="6"/>
        <v>0</v>
      </c>
      <c r="H34" s="517">
        <f>Revenue!J57</f>
        <v>0</v>
      </c>
      <c r="I34" s="518">
        <f t="shared" si="4"/>
        <v>0</v>
      </c>
      <c r="J34" s="519">
        <f>Revenue!K57</f>
        <v>0</v>
      </c>
      <c r="K34" s="522">
        <f t="shared" si="8"/>
        <v>0</v>
      </c>
      <c r="L34" s="520">
        <f t="shared" si="9"/>
        <v>0</v>
      </c>
      <c r="M34" s="521">
        <f t="shared" si="7"/>
        <v>0</v>
      </c>
    </row>
    <row r="35" spans="1:13" s="402" customFormat="1" ht="15" customHeight="1" x14ac:dyDescent="0.2">
      <c r="A35" s="516" t="s">
        <v>461</v>
      </c>
      <c r="B35" s="517">
        <f>Revenue!F58</f>
        <v>0</v>
      </c>
      <c r="C35" s="518">
        <f t="shared" si="2"/>
        <v>0</v>
      </c>
      <c r="D35" s="519">
        <f>Revenue!G58</f>
        <v>0</v>
      </c>
      <c r="E35" s="513">
        <f t="shared" si="3"/>
        <v>0</v>
      </c>
      <c r="F35" s="520">
        <f t="shared" si="0"/>
        <v>0</v>
      </c>
      <c r="G35" s="521">
        <f t="shared" si="6"/>
        <v>0</v>
      </c>
      <c r="H35" s="517">
        <f>Revenue!J58</f>
        <v>0</v>
      </c>
      <c r="I35" s="518">
        <f t="shared" si="4"/>
        <v>0</v>
      </c>
      <c r="J35" s="519">
        <f>Revenue!K58</f>
        <v>0</v>
      </c>
      <c r="K35" s="522">
        <f t="shared" si="8"/>
        <v>0</v>
      </c>
      <c r="L35" s="520">
        <f t="shared" si="9"/>
        <v>0</v>
      </c>
      <c r="M35" s="521">
        <f t="shared" si="7"/>
        <v>0</v>
      </c>
    </row>
    <row r="36" spans="1:13" s="402" customFormat="1" ht="15" customHeight="1" x14ac:dyDescent="0.2">
      <c r="A36" s="516" t="s">
        <v>536</v>
      </c>
      <c r="B36" s="517">
        <f>Revenue!F59</f>
        <v>0</v>
      </c>
      <c r="C36" s="518">
        <f t="shared" ref="C36:C41" si="10">IF(ISBLANK(B36),"  ",IF(F36&gt;0,B36/F36,IF(B36&gt;0,1,0)))</f>
        <v>0</v>
      </c>
      <c r="D36" s="519">
        <f>Revenue!G59</f>
        <v>0</v>
      </c>
      <c r="E36" s="513">
        <f t="shared" ref="E36:E41" si="11">IF(ISBLANK(D36),"  ",IF(F36&gt;0,D36/F36,IF(D36&gt;0,1,0)))</f>
        <v>0</v>
      </c>
      <c r="F36" s="520">
        <f t="shared" ref="F36:F41" si="12">D36+B36</f>
        <v>0</v>
      </c>
      <c r="G36" s="521">
        <f t="shared" si="6"/>
        <v>0</v>
      </c>
      <c r="H36" s="517">
        <f>Revenue!J59</f>
        <v>0</v>
      </c>
      <c r="I36" s="518">
        <f t="shared" ref="I36:I41" si="13">IF(ISBLANK(H36),"  ",IF(L36&gt;0,H36/L36,IF(H36&gt;0,1,0)))</f>
        <v>0</v>
      </c>
      <c r="J36" s="519">
        <f>Revenue!K59</f>
        <v>0</v>
      </c>
      <c r="K36" s="522">
        <f t="shared" ref="K36:K41" si="14">IF(ISBLANK(J36),"  ",IF(L36&gt;0,J36/L36,IF(J36&gt;0,1,0)))</f>
        <v>0</v>
      </c>
      <c r="L36" s="520">
        <f t="shared" ref="L36:L41" si="15">J36+H36</f>
        <v>0</v>
      </c>
      <c r="M36" s="521">
        <f t="shared" si="7"/>
        <v>0</v>
      </c>
    </row>
    <row r="37" spans="1:13" s="402" customFormat="1" ht="15" customHeight="1" x14ac:dyDescent="0.2">
      <c r="A37" s="516" t="s">
        <v>543</v>
      </c>
      <c r="B37" s="517">
        <f>Revenue!F60</f>
        <v>500000</v>
      </c>
      <c r="C37" s="518">
        <f t="shared" ref="C37" si="16">IF(ISBLANK(B37),"  ",IF(F37&gt;0,B37/F37,IF(B37&gt;0,1,0)))</f>
        <v>1</v>
      </c>
      <c r="D37" s="519">
        <f>Revenue!G60</f>
        <v>0</v>
      </c>
      <c r="E37" s="513">
        <f t="shared" ref="E37" si="17">IF(ISBLANK(D37),"  ",IF(F37&gt;0,D37/F37,IF(D37&gt;0,1,0)))</f>
        <v>0</v>
      </c>
      <c r="F37" s="520">
        <f t="shared" ref="F37" si="18">D37+B37</f>
        <v>500000</v>
      </c>
      <c r="G37" s="521">
        <f t="shared" si="6"/>
        <v>1</v>
      </c>
      <c r="H37" s="517">
        <f>Revenue!J60</f>
        <v>0</v>
      </c>
      <c r="I37" s="518">
        <f t="shared" ref="I37" si="19">IF(ISBLANK(H37),"  ",IF(L37&gt;0,H37/L37,IF(H37&gt;0,1,0)))</f>
        <v>0</v>
      </c>
      <c r="J37" s="519">
        <f>Revenue!K60</f>
        <v>0</v>
      </c>
      <c r="K37" s="522">
        <f t="shared" ref="K37" si="20">IF(ISBLANK(J37),"  ",IF(L37&gt;0,J37/L37,IF(J37&gt;0,1,0)))</f>
        <v>0</v>
      </c>
      <c r="L37" s="520">
        <f t="shared" ref="L37" si="21">J37+H37</f>
        <v>0</v>
      </c>
      <c r="M37" s="521">
        <f t="shared" si="7"/>
        <v>0</v>
      </c>
    </row>
    <row r="38" spans="1:13" s="402" customFormat="1" ht="15" customHeight="1" x14ac:dyDescent="0.2">
      <c r="A38" s="516" t="s">
        <v>537</v>
      </c>
      <c r="B38" s="517">
        <f>Revenue!F61</f>
        <v>0</v>
      </c>
      <c r="C38" s="518">
        <f t="shared" si="10"/>
        <v>0</v>
      </c>
      <c r="D38" s="519">
        <f>Revenue!G61</f>
        <v>0</v>
      </c>
      <c r="E38" s="513">
        <f t="shared" si="11"/>
        <v>0</v>
      </c>
      <c r="F38" s="520">
        <f t="shared" si="12"/>
        <v>0</v>
      </c>
      <c r="G38" s="521">
        <f>IF(ISBLANK(F38),"  ",IF(F90&gt;0,F38/F90,IF(F38&gt;0,1,0)))</f>
        <v>0</v>
      </c>
      <c r="H38" s="517">
        <f>Revenue!J61</f>
        <v>0</v>
      </c>
      <c r="I38" s="518">
        <f t="shared" si="13"/>
        <v>0</v>
      </c>
      <c r="J38" s="519">
        <f>Revenue!K61</f>
        <v>0</v>
      </c>
      <c r="K38" s="522">
        <f t="shared" si="14"/>
        <v>0</v>
      </c>
      <c r="L38" s="520">
        <f t="shared" si="15"/>
        <v>0</v>
      </c>
      <c r="M38" s="521">
        <f>IF(ISBLANK(L38),"  ",IF(L90&gt;0,L38/L90,IF(L38&gt;0,1,0)))</f>
        <v>0</v>
      </c>
    </row>
    <row r="39" spans="1:13" s="402" customFormat="1" ht="15" customHeight="1" x14ac:dyDescent="0.2">
      <c r="A39" s="516" t="s">
        <v>538</v>
      </c>
      <c r="B39" s="517">
        <f>Revenue!F62</f>
        <v>0</v>
      </c>
      <c r="C39" s="518">
        <f t="shared" si="10"/>
        <v>0</v>
      </c>
      <c r="D39" s="519">
        <f>Revenue!G62</f>
        <v>0</v>
      </c>
      <c r="E39" s="513">
        <f t="shared" si="11"/>
        <v>0</v>
      </c>
      <c r="F39" s="520">
        <f t="shared" si="12"/>
        <v>0</v>
      </c>
      <c r="G39" s="521">
        <f t="shared" ref="G39" si="22">IF(ISBLANK(F39),"  ",IF(F89&gt;0,F39/F89,IF(F39&gt;0,1,0)))</f>
        <v>0</v>
      </c>
      <c r="H39" s="517">
        <f>Revenue!J62</f>
        <v>0</v>
      </c>
      <c r="I39" s="518">
        <f t="shared" si="13"/>
        <v>0</v>
      </c>
      <c r="J39" s="519">
        <f>Revenue!K62</f>
        <v>0</v>
      </c>
      <c r="K39" s="522">
        <f t="shared" si="14"/>
        <v>0</v>
      </c>
      <c r="L39" s="520">
        <f t="shared" si="15"/>
        <v>0</v>
      </c>
      <c r="M39" s="521">
        <f t="shared" ref="M39" si="23">IF(ISBLANK(L39),"  ",IF(L89&gt;0,L39/L89,IF(L39&gt;0,1,0)))</f>
        <v>0</v>
      </c>
    </row>
    <row r="40" spans="1:13" s="402" customFormat="1" ht="15" customHeight="1" x14ac:dyDescent="0.2">
      <c r="A40" s="516" t="s">
        <v>659</v>
      </c>
      <c r="B40" s="517">
        <f>Revenue!F63</f>
        <v>0</v>
      </c>
      <c r="C40" s="518">
        <f t="shared" ref="C40" si="24">IF(ISBLANK(B40),"  ",IF(F40&gt;0,B40/F40,IF(B40&gt;0,1,0)))</f>
        <v>0</v>
      </c>
      <c r="D40" s="519">
        <f>Revenue!G63</f>
        <v>0</v>
      </c>
      <c r="E40" s="513">
        <f t="shared" ref="E40" si="25">IF(ISBLANK(D40),"  ",IF(F40&gt;0,D40/F40,IF(D40&gt;0,1,0)))</f>
        <v>0</v>
      </c>
      <c r="F40" s="520">
        <f t="shared" ref="F40" si="26">D40+B40</f>
        <v>0</v>
      </c>
      <c r="G40" s="521">
        <f t="shared" ref="G40" si="27">IF(ISBLANK(F40),"  ",IF(F90&gt;0,F40/F90,IF(F40&gt;0,1,0)))</f>
        <v>0</v>
      </c>
      <c r="H40" s="517">
        <f>Revenue!J63</f>
        <v>1250000</v>
      </c>
      <c r="I40" s="518">
        <f t="shared" ref="I40" si="28">IF(ISBLANK(H40),"  ",IF(L40&gt;0,H40/L40,IF(H40&gt;0,1,0)))</f>
        <v>1</v>
      </c>
      <c r="J40" s="519">
        <f>Revenue!K63</f>
        <v>0</v>
      </c>
      <c r="K40" s="522">
        <f t="shared" ref="K40" si="29">IF(ISBLANK(J40),"  ",IF(L40&gt;0,J40/L40,IF(J40&gt;0,1,0)))</f>
        <v>0</v>
      </c>
      <c r="L40" s="520">
        <f t="shared" ref="L40" si="30">J40+H40</f>
        <v>1250000</v>
      </c>
      <c r="M40" s="521">
        <f t="shared" ref="M40" si="31">IF(ISBLANK(L40),"  ",IF(L90&gt;0,L40/L90,IF(L40&gt;0,1,0)))</f>
        <v>1</v>
      </c>
    </row>
    <row r="41" spans="1:13" s="402" customFormat="1" ht="15" customHeight="1" x14ac:dyDescent="0.2">
      <c r="A41" s="516" t="s">
        <v>660</v>
      </c>
      <c r="B41" s="517">
        <f>Revenue!F64</f>
        <v>0</v>
      </c>
      <c r="C41" s="518">
        <f t="shared" si="10"/>
        <v>0</v>
      </c>
      <c r="D41" s="519">
        <f>Revenue!G64</f>
        <v>0</v>
      </c>
      <c r="E41" s="513">
        <f t="shared" si="11"/>
        <v>0</v>
      </c>
      <c r="F41" s="520">
        <f t="shared" si="12"/>
        <v>0</v>
      </c>
      <c r="G41" s="521">
        <f t="shared" ref="G41" si="32">IF(ISBLANK(F41),"  ",IF(F91&gt;0,F41/F91,IF(F41&gt;0,1,0)))</f>
        <v>0</v>
      </c>
      <c r="H41" s="517">
        <f>Revenue!J64</f>
        <v>0</v>
      </c>
      <c r="I41" s="518">
        <f t="shared" si="13"/>
        <v>0</v>
      </c>
      <c r="J41" s="519">
        <f>Revenue!K64</f>
        <v>0</v>
      </c>
      <c r="K41" s="522">
        <f t="shared" si="14"/>
        <v>0</v>
      </c>
      <c r="L41" s="520">
        <f t="shared" si="15"/>
        <v>0</v>
      </c>
      <c r="M41" s="521">
        <f t="shared" ref="M41" si="33">IF(ISBLANK(L41),"  ",IF(L91&gt;0,L41/L91,IF(L41&gt;0,1,0)))</f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494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539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39249157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39249157</v>
      </c>
      <c r="G47" s="271">
        <f>IF(ISBLANK(F47),"  ",IF(F84&gt;0,F47/F84,IF(F47&gt;0,1,0)))</f>
        <v>0.16676486033612342</v>
      </c>
      <c r="H47" s="217">
        <f>SUM(H13,H14,H15,H43,H45,H46)</f>
        <v>38946278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38946278</v>
      </c>
      <c r="M47" s="271">
        <f>IF(ISBLANK(L47),"  ",IF(L84&gt;0,L47/L84,IF(L47&gt;0,1,0)))</f>
        <v>0.15667490578609355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4">IF(ISBLANK(H49),"  ",IF(L49&gt;0,H49/L49,IF(H49&gt;0,1,0)))</f>
        <v>0</v>
      </c>
      <c r="J49" s="258">
        <f>Revenue!K89</f>
        <v>0</v>
      </c>
      <c r="K49" s="254">
        <f t="shared" ref="K49:K55" si="35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6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4"/>
        <v>0</v>
      </c>
      <c r="J50" s="262">
        <f>Revenue!K90</f>
        <v>0</v>
      </c>
      <c r="K50" s="259">
        <f t="shared" si="35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6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4"/>
        <v>0</v>
      </c>
      <c r="J51" s="262">
        <f>Revenue!K91</f>
        <v>0</v>
      </c>
      <c r="K51" s="259">
        <f t="shared" si="35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6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4"/>
        <v>0</v>
      </c>
      <c r="J52" s="262">
        <f>Revenue!K92</f>
        <v>0</v>
      </c>
      <c r="K52" s="259">
        <f t="shared" si="35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6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4"/>
        <v>0</v>
      </c>
      <c r="J53" s="262">
        <f>Revenue!K94</f>
        <v>0</v>
      </c>
      <c r="K53" s="259">
        <f t="shared" si="35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4"/>
        <v>0</v>
      </c>
      <c r="J54" s="272">
        <f>J53+J52+J51+J50+J49</f>
        <v>0</v>
      </c>
      <c r="K54" s="270">
        <f t="shared" si="35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6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4"/>
        <v>0</v>
      </c>
      <c r="J55" s="274">
        <f>Revenue!K111</f>
        <v>0</v>
      </c>
      <c r="K55" s="270">
        <f t="shared" si="35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72624283.680000007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7">D57+B57</f>
        <v>72624283.680000007</v>
      </c>
      <c r="G57" s="256">
        <f>IF(ISBLANK(F57),"  ",IF(F84&gt;0,F57/F84,IF(F57&gt;0,1,0)))</f>
        <v>0.30857168537164276</v>
      </c>
      <c r="H57" s="276">
        <f>Revenue!J7</f>
        <v>75879599</v>
      </c>
      <c r="I57" s="252">
        <f t="shared" ref="I57:I75" si="38">IF(ISBLANK(H57),"  ",IF(L57&gt;0,H57/L57,IF(H57&gt;0,1,0)))</f>
        <v>1</v>
      </c>
      <c r="J57" s="258">
        <f>Revenue!K7</f>
        <v>0</v>
      </c>
      <c r="K57" s="254">
        <f t="shared" ref="K57:K75" si="39">IF(ISBLANK(J57),"  ",IF(L57&gt;0,J57/L57,IF(J57&gt;0,1,0)))</f>
        <v>0</v>
      </c>
      <c r="L57" s="280">
        <f t="shared" ref="L57:L62" si="40">J57+H57</f>
        <v>75879599</v>
      </c>
      <c r="M57" s="256">
        <f>IF(ISBLANK(L57),"  ",IF(L84&gt;0,L57/L84,IF(L57&gt;0,1,0)))</f>
        <v>0.30525199415491155</v>
      </c>
    </row>
    <row r="58" spans="1:13" ht="15" customHeight="1" x14ac:dyDescent="0.2">
      <c r="A58" s="208" t="s">
        <v>243</v>
      </c>
      <c r="B58" s="224">
        <f>Revenue!F19</f>
        <v>4147046.8</v>
      </c>
      <c r="C58" s="257">
        <f t="shared" si="2"/>
        <v>1</v>
      </c>
      <c r="D58" s="262">
        <f>Revenue!G19</f>
        <v>0</v>
      </c>
      <c r="E58" s="254">
        <f t="shared" ref="E58:E83" si="41">IF(ISBLANK(D58),"  ",IF(F58&gt;0,D58/F58,IF(D58&gt;0,1,0)))</f>
        <v>0</v>
      </c>
      <c r="F58" s="281">
        <f t="shared" si="37"/>
        <v>4147046.8</v>
      </c>
      <c r="G58" s="261">
        <f>IF(ISBLANK(F58),"  ",IF(F84&gt;0,F58/F84,IF(F58&gt;0,1,0)))</f>
        <v>1.762029386795155E-2</v>
      </c>
      <c r="H58" s="224">
        <f>Revenue!J19</f>
        <v>4664726</v>
      </c>
      <c r="I58" s="257">
        <f t="shared" si="38"/>
        <v>1</v>
      </c>
      <c r="J58" s="262">
        <f>Revenue!K19</f>
        <v>0</v>
      </c>
      <c r="K58" s="259">
        <f t="shared" si="39"/>
        <v>0</v>
      </c>
      <c r="L58" s="281">
        <f t="shared" si="40"/>
        <v>4664726</v>
      </c>
      <c r="M58" s="261">
        <f>IF(ISBLANK(L58),"  ",IF(L84&gt;0,L58/L84,IF(L58&gt;0,1,0)))</f>
        <v>1.8765477578318038E-2</v>
      </c>
    </row>
    <row r="59" spans="1:13" ht="15" customHeight="1" x14ac:dyDescent="0.2">
      <c r="A59" s="282" t="s">
        <v>244</v>
      </c>
      <c r="B59" s="283">
        <f>Revenue!F9</f>
        <v>2466216.58</v>
      </c>
      <c r="C59" s="257">
        <f t="shared" si="2"/>
        <v>1</v>
      </c>
      <c r="D59" s="284">
        <f>Revenue!G9</f>
        <v>0</v>
      </c>
      <c r="E59" s="254">
        <f t="shared" si="41"/>
        <v>0</v>
      </c>
      <c r="F59" s="285">
        <f t="shared" si="37"/>
        <v>2466216.58</v>
      </c>
      <c r="G59" s="261">
        <f>IF(ISBLANK(F59),"  ",IF(F84&gt;0,F59/F84,IF(F59&gt;0,1,0)))</f>
        <v>1.0478652153531144E-2</v>
      </c>
      <c r="H59" s="283">
        <f>Revenue!J9</f>
        <v>2360990</v>
      </c>
      <c r="I59" s="257">
        <f t="shared" si="38"/>
        <v>1</v>
      </c>
      <c r="J59" s="284">
        <f>Revenue!K9</f>
        <v>0</v>
      </c>
      <c r="K59" s="259">
        <f t="shared" si="39"/>
        <v>0</v>
      </c>
      <c r="L59" s="285">
        <f t="shared" si="40"/>
        <v>2360990</v>
      </c>
      <c r="M59" s="261">
        <f>IF(ISBLANK(L59),"  ",IF(L84&gt;0,L59/L84,IF(L59&gt;0,1,0)))</f>
        <v>9.4979008215344499E-3</v>
      </c>
    </row>
    <row r="60" spans="1:13" ht="15" customHeight="1" x14ac:dyDescent="0.2">
      <c r="A60" s="282" t="s">
        <v>245</v>
      </c>
      <c r="B60" s="283">
        <f>Revenue!F10</f>
        <v>1195285.8</v>
      </c>
      <c r="C60" s="257">
        <f t="shared" si="2"/>
        <v>1</v>
      </c>
      <c r="D60" s="284">
        <f>Revenue!G10</f>
        <v>0</v>
      </c>
      <c r="E60" s="254">
        <f t="shared" si="41"/>
        <v>0</v>
      </c>
      <c r="F60" s="285">
        <f t="shared" si="37"/>
        <v>1195285.8</v>
      </c>
      <c r="G60" s="261">
        <f>IF(ISBLANK(F60),"  ",IF(F84&gt;0,F60/F84,IF(F60&gt;0,1,0)))</f>
        <v>5.0786229497553686E-3</v>
      </c>
      <c r="H60" s="283">
        <f>Revenue!J10</f>
        <v>1140984</v>
      </c>
      <c r="I60" s="257">
        <f t="shared" si="38"/>
        <v>1</v>
      </c>
      <c r="J60" s="284">
        <f>Revenue!K10</f>
        <v>0</v>
      </c>
      <c r="K60" s="259">
        <f t="shared" si="39"/>
        <v>0</v>
      </c>
      <c r="L60" s="285">
        <f t="shared" si="40"/>
        <v>1140984</v>
      </c>
      <c r="M60" s="261">
        <f>IF(ISBLANK(L60),"  ",IF(L84&gt;0,L60/L84,IF(L60&gt;0,1,0)))</f>
        <v>4.5900037149490943E-3</v>
      </c>
    </row>
    <row r="61" spans="1:13" ht="15" customHeight="1" x14ac:dyDescent="0.2">
      <c r="A61" s="282" t="s">
        <v>411</v>
      </c>
      <c r="B61" s="283">
        <v>0</v>
      </c>
      <c r="C61" s="542">
        <f>IF(ISBLANK(B61),"  ",IF(F61&gt;0,B61/F61,IF(B61&gt;0,1,0)))</f>
        <v>0</v>
      </c>
      <c r="D61" s="284">
        <f>Athletics!U13</f>
        <v>2099345.91</v>
      </c>
      <c r="E61" s="545">
        <f t="shared" si="41"/>
        <v>1</v>
      </c>
      <c r="F61" s="285">
        <f t="shared" si="37"/>
        <v>2099345.91</v>
      </c>
      <c r="G61" s="544">
        <f>IF(ISBLANK(F61),"  ",IF(F86&gt;0,F61/F86,IF(F61&gt;0,1,0)))</f>
        <v>1</v>
      </c>
      <c r="H61" s="283">
        <v>0</v>
      </c>
      <c r="I61" s="542">
        <f>IF(ISBLANK(H61),"  ",IF(L61&gt;0,H61/L61,IF(H61&gt;0,1,0)))</f>
        <v>0</v>
      </c>
      <c r="J61" s="284">
        <f>Athletics!W13</f>
        <v>2353000</v>
      </c>
      <c r="K61" s="543">
        <f>IF(ISBLANK(J61),"  ",IF(L61&gt;0,J61/L61,IF(J61&gt;0,1,0)))</f>
        <v>1</v>
      </c>
      <c r="L61" s="285">
        <f t="shared" si="40"/>
        <v>2353000</v>
      </c>
      <c r="M61" s="544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6152573.1500000004</v>
      </c>
      <c r="C62" s="257">
        <f t="shared" si="2"/>
        <v>0.34626946726382191</v>
      </c>
      <c r="D62" s="262">
        <f>Revenue!G11+Revenue!G12+Revenue!G14+Revenue!G15+Revenue!G17+Revenue!G18+Revenue!G22+Revenue!G23+Revenue!G13+Revenue!G16</f>
        <v>11615592.200000001</v>
      </c>
      <c r="E62" s="254">
        <f t="shared" si="41"/>
        <v>0.65373053273617809</v>
      </c>
      <c r="F62" s="281">
        <f t="shared" si="37"/>
        <v>17768165.350000001</v>
      </c>
      <c r="G62" s="261">
        <f>IF(ISBLANK(F62),"  ",IF(F84&gt;0,F62/F84,IF(F62&gt;0,1,0)))</f>
        <v>7.54947580917954E-2</v>
      </c>
      <c r="H62" s="224">
        <f>Revenue!J11+Revenue!J12+Revenue!J14+Revenue!J15+Revenue!J17+Revenue!J18+Revenue!J22+Revenue!J23+Revenue!J13+Revenue!J16</f>
        <v>12127357</v>
      </c>
      <c r="I62" s="257">
        <f t="shared" si="38"/>
        <v>0.54994675313543639</v>
      </c>
      <c r="J62" s="262">
        <f>Revenue!K11+Revenue!K12+Revenue!K14+Revenue!K15+Revenue!K17+Revenue!K18+Revenue!K22+Revenue!K23+Revenue!K13+Revenue!K16</f>
        <v>9924517.8967199996</v>
      </c>
      <c r="K62" s="259">
        <f t="shared" si="39"/>
        <v>0.45005324686456361</v>
      </c>
      <c r="L62" s="281">
        <f t="shared" si="40"/>
        <v>22051874.89672</v>
      </c>
      <c r="M62" s="261">
        <f>IF(ISBLANK(L62),"  ",IF(L84&gt;0,L62/L84,IF(L62&gt;0,1,0)))</f>
        <v>8.8711312075837587E-2</v>
      </c>
    </row>
    <row r="63" spans="1:13" s="153" customFormat="1" ht="15" customHeight="1" x14ac:dyDescent="0.25">
      <c r="A63" s="222" t="s">
        <v>216</v>
      </c>
      <c r="B63" s="227">
        <f>B62+B60+B59+B58+B57</f>
        <v>86585406.010000005</v>
      </c>
      <c r="C63" s="269">
        <f t="shared" si="2"/>
        <v>0.86326130552860958</v>
      </c>
      <c r="D63" s="272">
        <f>D62+D60+D59+D58+D57+D61</f>
        <v>13714938.110000001</v>
      </c>
      <c r="E63" s="297">
        <f t="shared" si="41"/>
        <v>0.13673869447139042</v>
      </c>
      <c r="F63" s="286">
        <f>F62+F60+F59+F58+F57+F61</f>
        <v>100300344.12</v>
      </c>
      <c r="G63" s="271">
        <f>IF(ISBLANK(F63),"  ",IF(F84&gt;0,F63/F84,IF(F63&gt;0,1,0)))</f>
        <v>0.42616387605055872</v>
      </c>
      <c r="H63" s="227">
        <f>H62+H60+H59+H58+H57</f>
        <v>96173656</v>
      </c>
      <c r="I63" s="269">
        <f t="shared" si="38"/>
        <v>0.8867922083682368</v>
      </c>
      <c r="J63" s="272">
        <f>J62+J60+J59+J58+J57+J61</f>
        <v>12277517.89672</v>
      </c>
      <c r="K63" s="270">
        <f t="shared" si="39"/>
        <v>0.11320779163176325</v>
      </c>
      <c r="L63" s="281">
        <f>L62+L60+L59+L58+L57+L61</f>
        <v>108451173.89671999</v>
      </c>
      <c r="M63" s="271">
        <f>IF(ISBLANK(L63),"  ",IF(L84&gt;0,L63/L84,IF(L63&gt;0,1,0)))</f>
        <v>0.43628244662198157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41"/>
        <v>0</v>
      </c>
      <c r="F64" s="289">
        <f t="shared" ref="F64:F73" si="42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8"/>
        <v>0</v>
      </c>
      <c r="J64" s="288">
        <f>Revenue!K26</f>
        <v>0</v>
      </c>
      <c r="K64" s="259">
        <f t="shared" si="39"/>
        <v>0</v>
      </c>
      <c r="L64" s="289">
        <f t="shared" ref="L64:L73" si="43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41"/>
        <v>0</v>
      </c>
      <c r="F65" s="247">
        <f t="shared" si="42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8"/>
        <v>0</v>
      </c>
      <c r="J65" s="262">
        <f>Revenue!K27</f>
        <v>0</v>
      </c>
      <c r="K65" s="259">
        <f t="shared" si="39"/>
        <v>0</v>
      </c>
      <c r="L65" s="247">
        <f t="shared" si="43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888728.5</v>
      </c>
      <c r="C66" s="257">
        <f t="shared" si="2"/>
        <v>1</v>
      </c>
      <c r="D66" s="262">
        <f>Revenue!G28</f>
        <v>0</v>
      </c>
      <c r="E66" s="254">
        <f t="shared" si="41"/>
        <v>0</v>
      </c>
      <c r="F66" s="247">
        <f t="shared" si="42"/>
        <v>888728.5</v>
      </c>
      <c r="G66" s="261">
        <f>IF(ISBLANK(F66),"  ",IF(F84&gt;0,F66/F84,IF(F66&gt;0,1,0)))</f>
        <v>3.7760985332559492E-3</v>
      </c>
      <c r="H66" s="209">
        <f>Revenue!J28</f>
        <v>887166</v>
      </c>
      <c r="I66" s="257">
        <f t="shared" si="38"/>
        <v>1</v>
      </c>
      <c r="J66" s="262">
        <f>Revenue!K28</f>
        <v>0</v>
      </c>
      <c r="K66" s="259">
        <f t="shared" si="39"/>
        <v>0</v>
      </c>
      <c r="L66" s="247">
        <f t="shared" si="43"/>
        <v>887166</v>
      </c>
      <c r="M66" s="261">
        <f>IF(ISBLANK(L66),"  ",IF(L84&gt;0,L66/L84,IF(L66&gt;0,1,0)))</f>
        <v>3.568932812183631E-3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2269043</v>
      </c>
      <c r="E67" s="254">
        <f t="shared" si="41"/>
        <v>1</v>
      </c>
      <c r="F67" s="247">
        <f t="shared" si="42"/>
        <v>2269043</v>
      </c>
      <c r="G67" s="261">
        <f>IF(ISBLANK(F67),"  ",IF(F84&gt;0,F67/F84,IF(F67&gt;0,1,0)))</f>
        <v>9.6408857645441538E-3</v>
      </c>
      <c r="H67" s="209">
        <f>Revenue!J76</f>
        <v>0</v>
      </c>
      <c r="I67" s="257">
        <f t="shared" si="38"/>
        <v>0</v>
      </c>
      <c r="J67" s="262">
        <f>Revenue!K76</f>
        <v>3443190</v>
      </c>
      <c r="K67" s="259">
        <f t="shared" si="39"/>
        <v>1</v>
      </c>
      <c r="L67" s="247">
        <f t="shared" si="43"/>
        <v>3443190</v>
      </c>
      <c r="M67" s="261">
        <f>IF(ISBLANK(L67),"  ",IF(L84&gt;0,L67/L84,IF(L67&gt;0,1,0)))</f>
        <v>1.3851425516287321E-2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41"/>
        <v>0</v>
      </c>
      <c r="F68" s="247">
        <f t="shared" si="42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8"/>
        <v>0</v>
      </c>
      <c r="J68" s="262">
        <f>Revenue!K29</f>
        <v>0</v>
      </c>
      <c r="K68" s="259">
        <f t="shared" si="39"/>
        <v>0</v>
      </c>
      <c r="L68" s="247">
        <f t="shared" si="43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4931134.7399999984</v>
      </c>
      <c r="E69" s="254">
        <f t="shared" si="41"/>
        <v>1</v>
      </c>
      <c r="F69" s="247">
        <f t="shared" si="42"/>
        <v>4931134.7399999984</v>
      </c>
      <c r="G69" s="261">
        <f>IF(ISBLANK(F69),"  ",IF(F84&gt;0,F69/F84,IF(F69&gt;0,1,0)))</f>
        <v>2.0951787479529971E-2</v>
      </c>
      <c r="H69" s="209">
        <v>0</v>
      </c>
      <c r="I69" s="257">
        <f t="shared" si="38"/>
        <v>0</v>
      </c>
      <c r="J69" s="262">
        <f>Athletics!W24-Athletics!W21-Athletics!W13-Athletics!W23</f>
        <v>6738265</v>
      </c>
      <c r="K69" s="259">
        <f t="shared" si="39"/>
        <v>1</v>
      </c>
      <c r="L69" s="247">
        <f t="shared" si="43"/>
        <v>6738265</v>
      </c>
      <c r="M69" s="261">
        <f>IF(ISBLANK(L69),"  ",IF(L84&gt;0,L69/L84,IF(L69&gt;0,1,0)))</f>
        <v>2.7107007094149836E-2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26833443</v>
      </c>
      <c r="E70" s="254">
        <f t="shared" si="41"/>
        <v>1</v>
      </c>
      <c r="F70" s="247">
        <f t="shared" si="42"/>
        <v>26833443</v>
      </c>
      <c r="G70" s="261">
        <f>IF(ISBLANK(F70),"  ",IF(F84&gt;0,F70/F84,IF(F70&gt;0,1,0)))</f>
        <v>0.11401201239130637</v>
      </c>
      <c r="H70" s="209">
        <f>Revenue!J87</f>
        <v>0</v>
      </c>
      <c r="I70" s="257">
        <f t="shared" si="38"/>
        <v>0</v>
      </c>
      <c r="J70" s="262">
        <f>Revenue!K87</f>
        <v>24971045</v>
      </c>
      <c r="K70" s="259">
        <f t="shared" si="39"/>
        <v>1</v>
      </c>
      <c r="L70" s="247">
        <f t="shared" si="43"/>
        <v>24971045</v>
      </c>
      <c r="M70" s="261">
        <f>IF(ISBLANK(L70),"  ",IF(L84&gt;0,L70/L84,IF(L70&gt;0,1,0)))</f>
        <v>0.10045468588180115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690532</v>
      </c>
      <c r="E71" s="254">
        <f t="shared" si="41"/>
        <v>1</v>
      </c>
      <c r="F71" s="247">
        <f t="shared" si="42"/>
        <v>690532</v>
      </c>
      <c r="G71" s="261">
        <f>IF(ISBLANK(F71),"  ",IF(F84&gt;0,F71/F84,IF(F71&gt;0,1,0)))</f>
        <v>2.9339858824897562E-3</v>
      </c>
      <c r="H71" s="209">
        <f>Revenue!J81</f>
        <v>0</v>
      </c>
      <c r="I71" s="257">
        <f t="shared" si="38"/>
        <v>0</v>
      </c>
      <c r="J71" s="262">
        <f>Revenue!K81</f>
        <v>755998</v>
      </c>
      <c r="K71" s="259">
        <f t="shared" si="39"/>
        <v>1</v>
      </c>
      <c r="L71" s="247">
        <f t="shared" si="43"/>
        <v>755998</v>
      </c>
      <c r="M71" s="261">
        <f>IF(ISBLANK(L71),"  ",IF(L84&gt;0,L71/L84,IF(L71&gt;0,1,0)))</f>
        <v>3.041264056721291E-3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3285215</v>
      </c>
      <c r="E72" s="254">
        <f t="shared" si="41"/>
        <v>1</v>
      </c>
      <c r="F72" s="247">
        <f t="shared" si="42"/>
        <v>3285215</v>
      </c>
      <c r="G72" s="261">
        <f>IF(ISBLANK(F72),"  ",IF(F84&gt;0,F72/F84,IF(F72&gt;0,1,0)))</f>
        <v>1.3958476118331351E-2</v>
      </c>
      <c r="H72" s="209">
        <f>Revenue!J78+Revenue!J77</f>
        <v>0</v>
      </c>
      <c r="I72" s="257">
        <f t="shared" si="38"/>
        <v>0</v>
      </c>
      <c r="J72" s="262">
        <f>Revenue!K78+Revenue!K77</f>
        <v>4413254</v>
      </c>
      <c r="K72" s="259">
        <f t="shared" si="39"/>
        <v>1</v>
      </c>
      <c r="L72" s="247">
        <f t="shared" si="43"/>
        <v>4413254</v>
      </c>
      <c r="M72" s="261">
        <f>IF(ISBLANK(L72),"  ",IF(L84&gt;0,L72/L84,IF(L72&gt;0,1,0)))</f>
        <v>1.7753844273902131E-2</v>
      </c>
    </row>
    <row r="73" spans="1:13" ht="15" customHeight="1" x14ac:dyDescent="0.2">
      <c r="A73" s="211" t="s">
        <v>222</v>
      </c>
      <c r="B73" s="209">
        <f>Revenue!F30</f>
        <v>5975022.9199999999</v>
      </c>
      <c r="C73" s="257">
        <f t="shared" si="2"/>
        <v>0.52552503335754053</v>
      </c>
      <c r="D73" s="262">
        <f>Revenue!G30</f>
        <v>5394602.7699999996</v>
      </c>
      <c r="E73" s="254">
        <f t="shared" si="41"/>
        <v>0.47447496664245942</v>
      </c>
      <c r="F73" s="247">
        <f t="shared" si="42"/>
        <v>11369625.689999999</v>
      </c>
      <c r="G73" s="261">
        <f>IF(ISBLANK(F73),"  ",IF(F84&gt;0,F73/F84,IF(F73&gt;0,1,0)))</f>
        <v>4.8308146854385968E-2</v>
      </c>
      <c r="H73" s="209">
        <f>Revenue!J30</f>
        <v>8373305</v>
      </c>
      <c r="I73" s="257">
        <f t="shared" si="38"/>
        <v>0.77183639950374927</v>
      </c>
      <c r="J73" s="262">
        <f>Revenue!K30</f>
        <v>2475244</v>
      </c>
      <c r="K73" s="259">
        <f t="shared" si="39"/>
        <v>0.2281636004962507</v>
      </c>
      <c r="L73" s="247">
        <f t="shared" si="43"/>
        <v>10848549</v>
      </c>
      <c r="M73" s="261">
        <f>IF(ISBLANK(L73),"  ",IF(L84&gt;0,L73/L84,IF(L73&gt;0,1,0)))</f>
        <v>4.3642049504469198E-2</v>
      </c>
    </row>
    <row r="74" spans="1:13" ht="15" customHeight="1" x14ac:dyDescent="0.2">
      <c r="A74" s="251" t="s">
        <v>524</v>
      </c>
      <c r="B74" s="209">
        <f>Revenue!F31</f>
        <v>0</v>
      </c>
      <c r="C74" s="257">
        <f t="shared" ref="C74" si="44">IF(ISBLANK(B74),"  ",IF(F74&gt;0,B74/F74,IF(B74&gt;0,1,0)))</f>
        <v>0</v>
      </c>
      <c r="D74" s="262">
        <f>Revenue!G31</f>
        <v>0</v>
      </c>
      <c r="E74" s="254">
        <f t="shared" ref="E74" si="45">IF(ISBLANK(D74),"  ",IF(F74&gt;0,D74/F74,IF(D74&gt;0,1,0)))</f>
        <v>0</v>
      </c>
      <c r="F74" s="247">
        <f t="shared" ref="F74" si="46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7">IF(ISBLANK(H74),"  ",IF(L74&gt;0,H74/L74,IF(H74&gt;0,1,0)))</f>
        <v>0</v>
      </c>
      <c r="J74" s="262">
        <f>Revenue!K31</f>
        <v>0</v>
      </c>
      <c r="K74" s="259">
        <f t="shared" ref="K74" si="48">IF(ISBLANK(J74),"  ",IF(L74&gt;0,J74/L74,IF(J74&gt;0,1,0)))</f>
        <v>0</v>
      </c>
      <c r="L74" s="247">
        <f t="shared" ref="L74" si="49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93449157.430000007</v>
      </c>
      <c r="C75" s="269">
        <f t="shared" si="2"/>
        <v>0.62064393786507033</v>
      </c>
      <c r="D75" s="272">
        <f>D63+SUM(D64:D74)</f>
        <v>57118908.61999999</v>
      </c>
      <c r="E75" s="297">
        <f t="shared" si="41"/>
        <v>0.37935606213492962</v>
      </c>
      <c r="F75" s="217">
        <f>F63+SUM(F64:F74)</f>
        <v>150568066.05000001</v>
      </c>
      <c r="G75" s="271">
        <f>IF(ISBLANK(F75),"  ",IF(F84&gt;0,F75/F84,IF(F75&gt;0,1,0)))</f>
        <v>0.63974526907440232</v>
      </c>
      <c r="H75" s="217">
        <f>H63+SUM(H64:H74)</f>
        <v>105434127</v>
      </c>
      <c r="I75" s="269">
        <f t="shared" si="38"/>
        <v>0.65687508417594831</v>
      </c>
      <c r="J75" s="272">
        <f>J63+SUM(J64:J74)</f>
        <v>55074513.89672</v>
      </c>
      <c r="K75" s="270">
        <f t="shared" si="39"/>
        <v>0.34312491582405175</v>
      </c>
      <c r="L75" s="217">
        <f>L63+SUM(L64:L74)</f>
        <v>160508640.89671999</v>
      </c>
      <c r="M75" s="271">
        <f>IF(ISBLANK(L75),"  ",IF(L84&gt;0,L75/L84,IF(L75&gt;0,1,0)))</f>
        <v>0.64570165576149607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41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41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41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41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30509590</v>
      </c>
      <c r="E80" s="297">
        <f t="shared" si="41"/>
        <v>1</v>
      </c>
      <c r="F80" s="137">
        <f>D80+B80</f>
        <v>30509590</v>
      </c>
      <c r="G80" s="256">
        <f>IF(ISBLANK(F80),"  ",IF(F84&gt;0,F80/F84,IF(F80&gt;0,1,0)))</f>
        <v>0.12963151069110576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30510000</v>
      </c>
      <c r="K80" s="254">
        <f>IF(ISBLANK(J80),"  ",IF(L80&gt;0,J80/L80,IF(J80&gt;0,1,0)))</f>
        <v>1</v>
      </c>
      <c r="L80" s="137">
        <f>J80+H80</f>
        <v>30510000</v>
      </c>
      <c r="M80" s="256">
        <f>IF(ISBLANK(L80),"  ",IF(L84&gt;0,L80/L84,IF(L80&gt;0,1,0)))</f>
        <v>0.12273705270459258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15029465.970000001</v>
      </c>
      <c r="E81" s="297">
        <f t="shared" si="41"/>
        <v>1</v>
      </c>
      <c r="F81" s="247">
        <f>D81+B81</f>
        <v>15029465.970000001</v>
      </c>
      <c r="G81" s="261">
        <f>IF(ISBLANK(F81),"  ",IF(F84&gt;0,F81/F84,IF(F81&gt;0,1,0)))</f>
        <v>6.3858359898368522E-2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18615272.07</v>
      </c>
      <c r="K81" s="259">
        <f>IF(ISBLANK(J81),"  ",IF(L81&gt;0,J81/L81,IF(J81&gt;0,1,0)))</f>
        <v>1</v>
      </c>
      <c r="L81" s="247">
        <f>J81+H81</f>
        <v>18615272.07</v>
      </c>
      <c r="M81" s="261">
        <f>IF(ISBLANK(L81),"  ",IF(L84&gt;0,L81/L84,IF(L81&gt;0,1,0)))</f>
        <v>7.488638574781778E-2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45539055.969999999</v>
      </c>
      <c r="E82" s="297">
        <f t="shared" si="41"/>
        <v>1</v>
      </c>
      <c r="F82" s="273">
        <f>F81+F80+F79+F78+F77</f>
        <v>45539055.969999999</v>
      </c>
      <c r="G82" s="271">
        <f>IF(ISBLANK(F82),"  ",IF(F84&gt;0,F82/F84,IF(F82&gt;0,1,0)))</f>
        <v>0.19348987058947426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49125272.07</v>
      </c>
      <c r="K82" s="270">
        <f>IF(ISBLANK(J82),"  ",IF(L82&gt;0,J82/L82,IF(J82&gt;0,1,0)))</f>
        <v>1</v>
      </c>
      <c r="L82" s="273">
        <f>L81+L80+L79+L78+L77</f>
        <v>49125272.07</v>
      </c>
      <c r="M82" s="271">
        <f>IF(ISBLANK(L82),"  ",IF(L84&gt;0,L82/L84,IF(L82&gt;0,1,0)))</f>
        <v>0.19762343845241037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41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132698314.43000001</v>
      </c>
      <c r="C84" s="294">
        <f t="shared" si="2"/>
        <v>0.5638188833650094</v>
      </c>
      <c r="D84" s="293">
        <f>D82+D75+D54+D47+D55+D83</f>
        <v>102657964.58999999</v>
      </c>
      <c r="E84" s="295">
        <f>IF(ISBLANK(D84),"  ",IF(F84&gt;0,D84/F84,IF(D84&gt;0,1,0)))</f>
        <v>0.43618111663499048</v>
      </c>
      <c r="F84" s="293">
        <f>F82+F75+F54+F47+F55+F83</f>
        <v>235356279.02000001</v>
      </c>
      <c r="G84" s="296">
        <f>IF(ISBLANK(F84),"  ",IF(F84&gt;0,F84/F84,IF(F84&gt;0,1,0)))</f>
        <v>1</v>
      </c>
      <c r="H84" s="293">
        <f>H82+H75+H54+H47+H55+H83</f>
        <v>144380405</v>
      </c>
      <c r="I84" s="294">
        <f>IF(ISBLANK(H84),"  ",IF(L84&gt;0,H84/L84,IF(H84&gt;0,1,0)))</f>
        <v>0.58082023526697546</v>
      </c>
      <c r="J84" s="293">
        <f>J82+J75+J54+J47+J55+J83</f>
        <v>104199785.96672</v>
      </c>
      <c r="K84" s="295">
        <f>IF(ISBLANK(J84),"  ",IF(L84&gt;0,J84/L84,IF(J84&gt;0,1,0)))</f>
        <v>0.41917976473302454</v>
      </c>
      <c r="L84" s="293">
        <f>L82+L75+L54+L47+L55+L83</f>
        <v>248580190.96671999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95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F69" sqref="F69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Southeastern Louisiana University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561</v>
      </c>
      <c r="C6" s="201"/>
      <c r="D6" s="200" t="s">
        <v>559</v>
      </c>
      <c r="E6" s="201"/>
      <c r="F6" s="200" t="s">
        <v>562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569593.75</v>
      </c>
      <c r="D32" s="209">
        <f>Revenue!H11</f>
        <v>0</v>
      </c>
      <c r="E32" s="225">
        <f>Revenue!I11</f>
        <v>569593.75</v>
      </c>
      <c r="F32" s="209">
        <f>Revenue!J11</f>
        <v>0</v>
      </c>
      <c r="G32" s="225">
        <f>Revenue!K11</f>
        <v>569625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193047.5</v>
      </c>
      <c r="D33" s="209">
        <f>Revenue!H12</f>
        <v>0</v>
      </c>
      <c r="E33" s="225">
        <f>Revenue!I12</f>
        <v>191420</v>
      </c>
      <c r="F33" s="209">
        <f>Revenue!J12</f>
        <v>0</v>
      </c>
      <c r="G33" s="225">
        <f>Revenue!K12</f>
        <v>227850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944693</v>
      </c>
      <c r="D34" s="209">
        <f>Revenue!H13</f>
        <v>0</v>
      </c>
      <c r="E34" s="225">
        <f>Revenue!I13</f>
        <v>938872</v>
      </c>
      <c r="F34" s="209">
        <f>Revenue!J13</f>
        <v>0</v>
      </c>
      <c r="G34" s="225">
        <f>Revenue!K13</f>
        <v>944444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1632014.38</v>
      </c>
      <c r="D36" s="209">
        <f>Revenue!H14</f>
        <v>0</v>
      </c>
      <c r="E36" s="225">
        <f>Revenue!I14</f>
        <v>1700000</v>
      </c>
      <c r="F36" s="209">
        <f>Revenue!J14</f>
        <v>0</v>
      </c>
      <c r="G36" s="225">
        <f>Revenue!K14</f>
        <v>1390005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2789372</v>
      </c>
      <c r="D37" s="209">
        <f>Revenue!H15</f>
        <v>0</v>
      </c>
      <c r="E37" s="225">
        <f>Revenue!I15</f>
        <v>2696403</v>
      </c>
      <c r="F37" s="209">
        <f>Revenue!J15</f>
        <v>0</v>
      </c>
      <c r="G37" s="225">
        <f>Revenue!K15</f>
        <v>1439448.8967200005</v>
      </c>
    </row>
    <row r="38" spans="1:7" ht="15" customHeight="1" x14ac:dyDescent="0.2">
      <c r="A38" s="211" t="s">
        <v>389</v>
      </c>
      <c r="B38" s="209">
        <f>Revenue!F17</f>
        <v>4430324.2300000004</v>
      </c>
      <c r="C38" s="225">
        <f>Revenue!G17</f>
        <v>1642480.35</v>
      </c>
      <c r="D38" s="209">
        <f>Revenue!H17</f>
        <v>4430324</v>
      </c>
      <c r="E38" s="225">
        <f>Revenue!I17</f>
        <v>1629532.15</v>
      </c>
      <c r="F38" s="209">
        <f>Revenue!J17</f>
        <v>4432010</v>
      </c>
      <c r="G38" s="225">
        <f>Revenue!K17</f>
        <v>1642060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3844391.22</v>
      </c>
      <c r="D39" s="209">
        <f>Revenue!H18</f>
        <v>0</v>
      </c>
      <c r="E39" s="226">
        <f>Revenue!I18</f>
        <v>3865714</v>
      </c>
      <c r="F39" s="209">
        <f>Revenue!J18</f>
        <v>0</v>
      </c>
      <c r="G39" s="226">
        <f>Revenue!K18</f>
        <v>3711085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2099345.91</v>
      </c>
      <c r="D40" s="209">
        <v>0</v>
      </c>
      <c r="E40" s="226">
        <f>Athletics!V13</f>
        <v>2097950</v>
      </c>
      <c r="F40" s="209">
        <v>0</v>
      </c>
      <c r="G40" s="226">
        <f>Athletics!W13</f>
        <v>2353000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4430324.2300000004</v>
      </c>
      <c r="C51" s="218">
        <f t="shared" si="5"/>
        <v>13714938.110000001</v>
      </c>
      <c r="D51" s="227">
        <f t="shared" si="5"/>
        <v>4430324</v>
      </c>
      <c r="E51" s="218">
        <f t="shared" si="5"/>
        <v>13689484.9</v>
      </c>
      <c r="F51" s="227">
        <f t="shared" si="5"/>
        <v>4432010</v>
      </c>
      <c r="G51" s="218">
        <f t="shared" si="5"/>
        <v>12277517.89672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402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403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5">
      <c r="A61" s="223" t="s">
        <v>657</v>
      </c>
      <c r="B61" s="209"/>
      <c r="C61" s="210">
        <v>30509590</v>
      </c>
      <c r="D61" s="209"/>
      <c r="E61" s="210">
        <v>25500000</v>
      </c>
      <c r="F61" s="209"/>
      <c r="G61" s="210">
        <v>30510000</v>
      </c>
    </row>
    <row r="62" spans="1:7" ht="15" customHeight="1" x14ac:dyDescent="0.25">
      <c r="A62" s="223"/>
      <c r="B62" s="209"/>
      <c r="C62" s="210"/>
      <c r="D62" s="209"/>
      <c r="E62" s="210"/>
      <c r="F62" s="209"/>
      <c r="G62" s="210"/>
    </row>
    <row r="63" spans="1:7" ht="15" customHeight="1" x14ac:dyDescent="0.2">
      <c r="A63" s="208" t="s">
        <v>251</v>
      </c>
      <c r="B63" s="209"/>
      <c r="C63" s="210"/>
      <c r="D63" s="209"/>
      <c r="E63" s="210"/>
      <c r="F63" s="209"/>
      <c r="G63" s="210"/>
    </row>
    <row r="64" spans="1:7" ht="32.25" customHeight="1" x14ac:dyDescent="0.2">
      <c r="A64" s="577" t="s">
        <v>655</v>
      </c>
      <c r="B64" s="209"/>
      <c r="C64" s="210">
        <v>11290.95</v>
      </c>
      <c r="D64" s="209"/>
      <c r="E64" s="210">
        <v>15264</v>
      </c>
      <c r="F64" s="209"/>
      <c r="G64" s="210">
        <v>0</v>
      </c>
    </row>
    <row r="65" spans="1:7" ht="15" customHeight="1" x14ac:dyDescent="0.2">
      <c r="A65" s="215" t="s">
        <v>631</v>
      </c>
      <c r="B65" s="209"/>
      <c r="C65" s="210">
        <v>158775.57</v>
      </c>
      <c r="D65" s="209"/>
      <c r="E65" s="210">
        <v>552326</v>
      </c>
      <c r="F65" s="209"/>
      <c r="G65" s="210">
        <v>391693</v>
      </c>
    </row>
    <row r="66" spans="1:7" ht="15" customHeight="1" x14ac:dyDescent="0.2">
      <c r="A66" s="215" t="s">
        <v>632</v>
      </c>
      <c r="B66" s="209"/>
      <c r="C66" s="210">
        <v>33208.939999999995</v>
      </c>
      <c r="D66" s="209"/>
      <c r="E66" s="210">
        <v>115260</v>
      </c>
      <c r="F66" s="209"/>
      <c r="G66" s="210">
        <v>78388</v>
      </c>
    </row>
    <row r="67" spans="1:7" ht="15" customHeight="1" x14ac:dyDescent="0.2">
      <c r="A67" s="215" t="s">
        <v>633</v>
      </c>
      <c r="B67" s="209"/>
      <c r="C67" s="210">
        <v>70110.58</v>
      </c>
      <c r="D67" s="209"/>
      <c r="E67" s="210">
        <v>77819</v>
      </c>
      <c r="F67" s="209"/>
      <c r="G67" s="210">
        <v>0</v>
      </c>
    </row>
    <row r="68" spans="1:7" ht="29.25" customHeight="1" x14ac:dyDescent="0.2">
      <c r="A68" s="577" t="s">
        <v>656</v>
      </c>
      <c r="B68" s="209"/>
      <c r="C68" s="210">
        <v>388400.16</v>
      </c>
      <c r="D68" s="209"/>
      <c r="E68" s="210">
        <v>935088</v>
      </c>
      <c r="F68" s="209"/>
      <c r="G68" s="210">
        <v>0</v>
      </c>
    </row>
    <row r="69" spans="1:7" ht="15" customHeight="1" x14ac:dyDescent="0.2">
      <c r="A69" s="215" t="s">
        <v>634</v>
      </c>
      <c r="B69" s="209"/>
      <c r="C69" s="210">
        <v>98531.32</v>
      </c>
      <c r="D69" s="209"/>
      <c r="E69" s="210">
        <v>130642</v>
      </c>
      <c r="F69" s="209"/>
      <c r="G69" s="210">
        <v>32111</v>
      </c>
    </row>
    <row r="70" spans="1:7" ht="15" customHeight="1" x14ac:dyDescent="0.2">
      <c r="A70" s="215" t="s">
        <v>635</v>
      </c>
      <c r="B70" s="209"/>
      <c r="C70" s="210">
        <v>199882.37</v>
      </c>
      <c r="D70" s="209"/>
      <c r="E70" s="210">
        <v>214502</v>
      </c>
      <c r="F70" s="209"/>
      <c r="G70" s="210">
        <v>0</v>
      </c>
    </row>
    <row r="71" spans="1:7" ht="15" customHeight="1" x14ac:dyDescent="0.2">
      <c r="A71" s="215" t="s">
        <v>636</v>
      </c>
      <c r="B71" s="209"/>
      <c r="C71" s="210">
        <v>55674.44</v>
      </c>
      <c r="D71" s="209"/>
      <c r="E71" s="210">
        <v>75196</v>
      </c>
      <c r="F71" s="209"/>
      <c r="G71" s="210">
        <v>64479</v>
      </c>
    </row>
    <row r="72" spans="1:7" ht="15" customHeight="1" x14ac:dyDescent="0.2">
      <c r="A72" s="215" t="s">
        <v>637</v>
      </c>
      <c r="B72" s="209"/>
      <c r="C72" s="210">
        <v>1438878.99</v>
      </c>
      <c r="D72" s="209"/>
      <c r="E72" s="210">
        <v>2367625</v>
      </c>
      <c r="F72" s="209"/>
      <c r="G72" s="210">
        <v>928746</v>
      </c>
    </row>
    <row r="73" spans="1:7" ht="15" customHeight="1" x14ac:dyDescent="0.2">
      <c r="A73" s="215" t="s">
        <v>638</v>
      </c>
      <c r="B73" s="209"/>
      <c r="C73" s="210">
        <v>4671069.9899999993</v>
      </c>
      <c r="D73" s="209"/>
      <c r="E73" s="210">
        <v>6064622</v>
      </c>
      <c r="F73" s="209"/>
      <c r="G73" s="210">
        <v>6064622</v>
      </c>
    </row>
    <row r="74" spans="1:7" ht="15" customHeight="1" x14ac:dyDescent="0.2">
      <c r="A74" s="215" t="s">
        <v>639</v>
      </c>
      <c r="B74" s="209"/>
      <c r="C74" s="210">
        <v>459974</v>
      </c>
      <c r="D74" s="209"/>
      <c r="E74" s="210">
        <v>459974</v>
      </c>
      <c r="F74" s="209"/>
      <c r="G74" s="210">
        <v>645317</v>
      </c>
    </row>
    <row r="75" spans="1:7" ht="15" customHeight="1" x14ac:dyDescent="0.2">
      <c r="A75" s="215" t="s">
        <v>640</v>
      </c>
      <c r="B75" s="209"/>
      <c r="C75" s="210">
        <v>572193</v>
      </c>
      <c r="D75" s="209"/>
      <c r="E75" s="210">
        <v>572193</v>
      </c>
      <c r="F75" s="209"/>
      <c r="G75" s="210">
        <v>740769</v>
      </c>
    </row>
    <row r="76" spans="1:7" ht="15" customHeight="1" x14ac:dyDescent="0.2">
      <c r="A76" s="215" t="s">
        <v>641</v>
      </c>
      <c r="B76" s="209"/>
      <c r="C76" s="210">
        <v>1886</v>
      </c>
      <c r="D76" s="209"/>
      <c r="E76" s="210">
        <v>11000</v>
      </c>
      <c r="F76" s="209"/>
      <c r="G76" s="210">
        <v>5000</v>
      </c>
    </row>
    <row r="77" spans="1:7" ht="15" customHeight="1" x14ac:dyDescent="0.2">
      <c r="A77" s="215" t="s">
        <v>642</v>
      </c>
      <c r="B77" s="209"/>
      <c r="C77" s="210">
        <v>891938.92999999993</v>
      </c>
      <c r="D77" s="209"/>
      <c r="E77" s="210">
        <v>1338662</v>
      </c>
      <c r="F77" s="209"/>
      <c r="G77" s="210">
        <v>946664</v>
      </c>
    </row>
    <row r="78" spans="1:7" ht="15" customHeight="1" x14ac:dyDescent="0.2">
      <c r="A78" s="215" t="s">
        <v>643</v>
      </c>
      <c r="B78" s="209"/>
      <c r="C78" s="210">
        <v>20016.41</v>
      </c>
      <c r="D78" s="209"/>
      <c r="E78" s="210">
        <v>21137</v>
      </c>
      <c r="F78" s="209"/>
      <c r="G78" s="210">
        <v>1050</v>
      </c>
    </row>
    <row r="79" spans="1:7" ht="15" customHeight="1" x14ac:dyDescent="0.2">
      <c r="A79" s="215" t="s">
        <v>644</v>
      </c>
      <c r="B79" s="209"/>
      <c r="C79" s="210">
        <v>365734.98</v>
      </c>
      <c r="D79" s="209"/>
      <c r="E79" s="210">
        <v>1446943</v>
      </c>
      <c r="F79" s="209"/>
      <c r="G79" s="210">
        <v>848308</v>
      </c>
    </row>
    <row r="80" spans="1:7" ht="15" customHeight="1" x14ac:dyDescent="0.2">
      <c r="A80" s="215" t="s">
        <v>645</v>
      </c>
      <c r="B80" s="209"/>
      <c r="C80" s="210">
        <v>48273.71</v>
      </c>
      <c r="D80" s="209"/>
      <c r="E80" s="210">
        <v>108593</v>
      </c>
      <c r="F80" s="209"/>
      <c r="G80" s="210">
        <v>60319</v>
      </c>
    </row>
    <row r="81" spans="1:7" ht="15" customHeight="1" x14ac:dyDescent="0.2">
      <c r="A81" s="215" t="s">
        <v>646</v>
      </c>
      <c r="B81" s="209"/>
      <c r="C81" s="210">
        <v>119983.12</v>
      </c>
      <c r="D81" s="209"/>
      <c r="E81" s="210">
        <v>157470</v>
      </c>
      <c r="F81" s="209"/>
      <c r="G81" s="210">
        <v>113788</v>
      </c>
    </row>
    <row r="82" spans="1:7" ht="15" customHeight="1" x14ac:dyDescent="0.2">
      <c r="A82" s="215" t="s">
        <v>647</v>
      </c>
      <c r="B82" s="209"/>
      <c r="C82" s="210">
        <v>893395.97</v>
      </c>
      <c r="D82" s="209"/>
      <c r="E82" s="210">
        <v>1409785</v>
      </c>
      <c r="F82" s="209"/>
      <c r="G82" s="210">
        <v>1603354</v>
      </c>
    </row>
    <row r="83" spans="1:7" ht="15" customHeight="1" x14ac:dyDescent="0.2">
      <c r="A83" s="215" t="s">
        <v>648</v>
      </c>
      <c r="B83" s="209"/>
      <c r="C83" s="210">
        <v>438494.93</v>
      </c>
      <c r="D83" s="209"/>
      <c r="E83" s="210">
        <v>564345</v>
      </c>
      <c r="F83" s="209"/>
      <c r="G83" s="210">
        <v>542876.07000000007</v>
      </c>
    </row>
    <row r="84" spans="1:7" ht="15" customHeight="1" x14ac:dyDescent="0.2">
      <c r="A84" s="215" t="s">
        <v>649</v>
      </c>
      <c r="B84" s="209"/>
      <c r="C84" s="210">
        <v>747721.5</v>
      </c>
      <c r="D84" s="209"/>
      <c r="E84" s="210">
        <v>921412</v>
      </c>
      <c r="F84" s="209"/>
      <c r="G84" s="210">
        <v>910400</v>
      </c>
    </row>
    <row r="85" spans="1:7" ht="15" customHeight="1" x14ac:dyDescent="0.2">
      <c r="A85" s="215" t="s">
        <v>650</v>
      </c>
      <c r="B85" s="209"/>
      <c r="C85" s="210">
        <v>3270570.23</v>
      </c>
      <c r="D85" s="209"/>
      <c r="E85" s="210">
        <v>4195985</v>
      </c>
      <c r="F85" s="209"/>
      <c r="G85" s="210">
        <v>3915782</v>
      </c>
    </row>
    <row r="86" spans="1:7" ht="15" customHeight="1" x14ac:dyDescent="0.2">
      <c r="A86" s="215" t="s">
        <v>651</v>
      </c>
      <c r="B86" s="209"/>
      <c r="C86" s="210">
        <v>523.17999999999995</v>
      </c>
      <c r="D86" s="209"/>
      <c r="E86" s="210">
        <v>9125</v>
      </c>
      <c r="F86" s="209"/>
      <c r="G86" s="210">
        <v>0</v>
      </c>
    </row>
    <row r="87" spans="1:7" ht="15" customHeight="1" x14ac:dyDescent="0.2">
      <c r="A87" s="215" t="s">
        <v>652</v>
      </c>
      <c r="B87" s="209"/>
      <c r="C87" s="210">
        <v>63768.7</v>
      </c>
      <c r="D87" s="209"/>
      <c r="E87" s="210">
        <v>125000</v>
      </c>
      <c r="F87" s="209"/>
      <c r="G87" s="210">
        <v>61231</v>
      </c>
    </row>
    <row r="88" spans="1:7" ht="15" customHeight="1" x14ac:dyDescent="0.2">
      <c r="A88" s="215" t="s">
        <v>653</v>
      </c>
      <c r="B88" s="209"/>
      <c r="C88" s="210">
        <v>0</v>
      </c>
      <c r="D88" s="209"/>
      <c r="E88" s="210">
        <v>651207</v>
      </c>
      <c r="F88" s="209"/>
      <c r="G88" s="210">
        <v>651207</v>
      </c>
    </row>
    <row r="89" spans="1:7" ht="15" customHeight="1" x14ac:dyDescent="0.2">
      <c r="A89" s="215" t="s">
        <v>654</v>
      </c>
      <c r="B89" s="209"/>
      <c r="C89" s="210">
        <v>9168</v>
      </c>
      <c r="D89" s="209"/>
      <c r="E89" s="210">
        <v>8032</v>
      </c>
      <c r="F89" s="209"/>
      <c r="G89" s="210">
        <v>9168</v>
      </c>
    </row>
    <row r="90" spans="1:7" s="153" customFormat="1" ht="15" customHeight="1" thickBot="1" x14ac:dyDescent="0.3">
      <c r="A90" s="229" t="s">
        <v>404</v>
      </c>
      <c r="B90" s="230">
        <f t="shared" ref="B90:G90" si="7">SUM(B64:B89)</f>
        <v>0</v>
      </c>
      <c r="C90" s="231">
        <f t="shared" si="7"/>
        <v>15029465.970000001</v>
      </c>
      <c r="D90" s="230">
        <f t="shared" si="7"/>
        <v>0</v>
      </c>
      <c r="E90" s="231">
        <f t="shared" si="7"/>
        <v>22549207</v>
      </c>
      <c r="F90" s="230">
        <f t="shared" si="7"/>
        <v>0</v>
      </c>
      <c r="G90" s="231">
        <f t="shared" si="7"/>
        <v>18615272.07</v>
      </c>
    </row>
    <row r="91" spans="1:7" ht="15" customHeight="1" thickTop="1" x14ac:dyDescent="0.2"/>
    <row r="92" spans="1:7" ht="15" customHeight="1" x14ac:dyDescent="0.2">
      <c r="A92" s="98" t="s">
        <v>117</v>
      </c>
      <c r="D92" s="136" t="s">
        <v>117</v>
      </c>
    </row>
    <row r="93" spans="1:7" ht="15" customHeight="1" x14ac:dyDescent="0.2">
      <c r="A93" s="98" t="s">
        <v>117</v>
      </c>
    </row>
    <row r="95" spans="1:7" ht="15" customHeight="1" x14ac:dyDescent="0.2">
      <c r="A95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00" activePane="bottomRight" state="frozen"/>
      <selection pane="topRight" activeCell="B1" sqref="B1"/>
      <selection pane="bottomLeft" activeCell="A7" sqref="A7"/>
      <selection pane="bottomRight" activeCell="C154" sqref="C154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Southeastern Louisiana University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564</v>
      </c>
    </row>
    <row r="6" spans="1:7" ht="15" customHeight="1" x14ac:dyDescent="0.25">
      <c r="A6" s="162"/>
      <c r="B6" s="160" t="s">
        <v>541</v>
      </c>
      <c r="C6" s="160" t="s">
        <v>541</v>
      </c>
      <c r="D6" s="531" t="s">
        <v>563</v>
      </c>
      <c r="E6" s="161" t="s">
        <v>541</v>
      </c>
    </row>
    <row r="7" spans="1:7" ht="15" customHeight="1" x14ac:dyDescent="0.2">
      <c r="A7" s="163" t="s">
        <v>178</v>
      </c>
      <c r="B7" s="146">
        <f>Instruction!F7</f>
        <v>38314921.010000013</v>
      </c>
      <c r="C7" s="146">
        <f>Instruction!H7</f>
        <v>38314931</v>
      </c>
      <c r="D7" s="146">
        <f>Instruction!J7</f>
        <v>40175177</v>
      </c>
      <c r="E7" s="164">
        <f>D7-C7</f>
        <v>1860246</v>
      </c>
    </row>
    <row r="8" spans="1:7" ht="15" customHeight="1" x14ac:dyDescent="0.2">
      <c r="A8" s="163" t="s">
        <v>179</v>
      </c>
      <c r="B8" s="146">
        <f>Instruction!F8</f>
        <v>2961610.0299999993</v>
      </c>
      <c r="C8" s="146">
        <f>Instruction!H8</f>
        <v>2961612.73</v>
      </c>
      <c r="D8" s="146">
        <f>Instruction!J8</f>
        <v>3408123</v>
      </c>
      <c r="E8" s="164">
        <f t="shared" ref="E8:E22" si="0">D8-C8</f>
        <v>446510.27</v>
      </c>
    </row>
    <row r="9" spans="1:7" ht="15" customHeight="1" x14ac:dyDescent="0.2">
      <c r="A9" s="163" t="s">
        <v>180</v>
      </c>
      <c r="B9" s="146">
        <f>Instruction!F9</f>
        <v>15498938.920000002</v>
      </c>
      <c r="C9" s="146">
        <f>Instruction!H9</f>
        <v>15498929</v>
      </c>
      <c r="D9" s="146">
        <f>Instruction!J9</f>
        <v>15337456</v>
      </c>
      <c r="E9" s="164">
        <f t="shared" si="0"/>
        <v>-161473</v>
      </c>
    </row>
    <row r="10" spans="1:7" s="153" customFormat="1" ht="15" customHeight="1" x14ac:dyDescent="0.25">
      <c r="A10" s="165" t="s">
        <v>181</v>
      </c>
      <c r="B10" s="166">
        <f>B9+B8+B7</f>
        <v>56775469.960000016</v>
      </c>
      <c r="C10" s="166">
        <f>C9+C8+C7</f>
        <v>56775472.730000004</v>
      </c>
      <c r="D10" s="166">
        <f>D9+D8+D7</f>
        <v>58920756</v>
      </c>
      <c r="E10" s="167">
        <f t="shared" si="0"/>
        <v>2145283.2699999958</v>
      </c>
    </row>
    <row r="11" spans="1:7" ht="15" customHeight="1" x14ac:dyDescent="0.2">
      <c r="A11" s="163" t="s">
        <v>260</v>
      </c>
      <c r="B11" s="146">
        <f>Instruction!F12</f>
        <v>217600.25</v>
      </c>
      <c r="C11" s="146">
        <f>Instruction!H12</f>
        <v>217599.37999999998</v>
      </c>
      <c r="D11" s="146">
        <f>Instruction!J12</f>
        <v>275007</v>
      </c>
      <c r="E11" s="164">
        <f t="shared" si="0"/>
        <v>57407.620000000024</v>
      </c>
    </row>
    <row r="12" spans="1:7" ht="15" customHeight="1" x14ac:dyDescent="0.2">
      <c r="A12" s="163" t="s">
        <v>261</v>
      </c>
      <c r="B12" s="146">
        <f>Instruction!F14</f>
        <v>966970.78000000049</v>
      </c>
      <c r="C12" s="146">
        <f>Instruction!H14</f>
        <v>966969.16000000015</v>
      </c>
      <c r="D12" s="146">
        <f>Instruction!J14</f>
        <v>1092246</v>
      </c>
      <c r="E12" s="164">
        <f t="shared" si="0"/>
        <v>125276.83999999985</v>
      </c>
    </row>
    <row r="13" spans="1:7" ht="15" customHeight="1" x14ac:dyDescent="0.2">
      <c r="A13" s="163" t="s">
        <v>262</v>
      </c>
      <c r="B13" s="146">
        <f>Instruction!F16</f>
        <v>1018829.79</v>
      </c>
      <c r="C13" s="146">
        <f>Instruction!H16</f>
        <v>1018831.68</v>
      </c>
      <c r="D13" s="146">
        <f>Instruction!J16</f>
        <v>808155</v>
      </c>
      <c r="E13" s="164">
        <f t="shared" si="0"/>
        <v>-210676.68000000005</v>
      </c>
    </row>
    <row r="14" spans="1:7" s="153" customFormat="1" ht="15" customHeight="1" x14ac:dyDescent="0.25">
      <c r="A14" s="165" t="s">
        <v>185</v>
      </c>
      <c r="B14" s="166">
        <f>B13+B12+B11</f>
        <v>2203400.8200000003</v>
      </c>
      <c r="C14" s="166">
        <f>C13+C12+C11</f>
        <v>2203400.2200000002</v>
      </c>
      <c r="D14" s="166">
        <f>D13+D12+D11</f>
        <v>2175408</v>
      </c>
      <c r="E14" s="167">
        <f>D14-C14</f>
        <v>-27992.220000000205</v>
      </c>
    </row>
    <row r="15" spans="1:7" ht="15" customHeight="1" x14ac:dyDescent="0.2">
      <c r="A15" s="163" t="s">
        <v>263</v>
      </c>
      <c r="B15" s="146">
        <f>Instruction!F27</f>
        <v>172157.05</v>
      </c>
      <c r="C15" s="146">
        <f>Instruction!H27</f>
        <v>172158</v>
      </c>
      <c r="D15" s="146">
        <f>Instruction!J27</f>
        <v>166302</v>
      </c>
      <c r="E15" s="164">
        <f t="shared" si="0"/>
        <v>-5856</v>
      </c>
    </row>
    <row r="16" spans="1:7" ht="15" customHeight="1" x14ac:dyDescent="0.2">
      <c r="A16" s="163" t="s">
        <v>264</v>
      </c>
      <c r="B16" s="146">
        <f>Instruction!F29</f>
        <v>559011.5</v>
      </c>
      <c r="C16" s="146">
        <f>Instruction!H29</f>
        <v>805378.6</v>
      </c>
      <c r="D16" s="146">
        <f>Instruction!J29</f>
        <v>396635</v>
      </c>
      <c r="E16" s="164">
        <f t="shared" si="0"/>
        <v>-408743.6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731168.55</v>
      </c>
      <c r="C19" s="166">
        <f>C18+C17+C16+C15</f>
        <v>977536.6</v>
      </c>
      <c r="D19" s="166">
        <f>D18+D17+D16+D15</f>
        <v>562937</v>
      </c>
      <c r="E19" s="167">
        <f>D19-C19</f>
        <v>-414599.6</v>
      </c>
    </row>
    <row r="20" spans="1:6" ht="15" customHeight="1" x14ac:dyDescent="0.2">
      <c r="A20" s="163" t="s">
        <v>267</v>
      </c>
      <c r="B20" s="146">
        <f>Instruction!F32+Instruction!F34</f>
        <v>585920</v>
      </c>
      <c r="C20" s="146">
        <f>Instruction!H32+Instruction!H34</f>
        <v>585920.89</v>
      </c>
      <c r="D20" s="146">
        <f>Instruction!J32+Instruction!J34</f>
        <v>225150</v>
      </c>
      <c r="E20" s="164">
        <f t="shared" si="0"/>
        <v>-360770.89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29420</v>
      </c>
      <c r="E22" s="164">
        <f t="shared" si="0"/>
        <v>29420</v>
      </c>
    </row>
    <row r="23" spans="1:6" s="153" customFormat="1" ht="15" customHeight="1" x14ac:dyDescent="0.25">
      <c r="A23" s="165" t="s">
        <v>194</v>
      </c>
      <c r="B23" s="166">
        <f>B22+B21+B20</f>
        <v>585920</v>
      </c>
      <c r="C23" s="166">
        <f>C22+C21+C20</f>
        <v>585920.89</v>
      </c>
      <c r="D23" s="166">
        <f>D22+D21+D20</f>
        <v>254570</v>
      </c>
      <c r="E23" s="167">
        <f>D23-C23</f>
        <v>-331350.89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60295959.330000013</v>
      </c>
      <c r="C25" s="166">
        <f>C23+C19+C14+C10+C24</f>
        <v>60542330.440000005</v>
      </c>
      <c r="D25" s="166">
        <f>D23+D19+D14+D10+D24</f>
        <v>61913671</v>
      </c>
      <c r="E25" s="167">
        <f>D25-C25</f>
        <v>1371340.5599999949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150981.00999999998</v>
      </c>
      <c r="C29" s="146">
        <f>Research!H7</f>
        <v>150981</v>
      </c>
      <c r="D29" s="146">
        <f>Research!J7</f>
        <v>133658</v>
      </c>
      <c r="E29" s="164">
        <f t="shared" ref="E29:E47" si="1">D29-C29</f>
        <v>-17323</v>
      </c>
    </row>
    <row r="30" spans="1:6" ht="15" customHeight="1" x14ac:dyDescent="0.2">
      <c r="A30" s="163" t="s">
        <v>179</v>
      </c>
      <c r="B30" s="146">
        <f>Research!F8</f>
        <v>37524.33</v>
      </c>
      <c r="C30" s="146">
        <f>Research!H8</f>
        <v>37524</v>
      </c>
      <c r="D30" s="146">
        <f>Research!J8</f>
        <v>46098</v>
      </c>
      <c r="E30" s="164">
        <f t="shared" si="1"/>
        <v>8574</v>
      </c>
    </row>
    <row r="31" spans="1:6" ht="15" customHeight="1" x14ac:dyDescent="0.2">
      <c r="A31" s="163" t="s">
        <v>180</v>
      </c>
      <c r="B31" s="146">
        <f>Research!F9</f>
        <v>71097.099999999991</v>
      </c>
      <c r="C31" s="146">
        <f>Research!H9</f>
        <v>71098</v>
      </c>
      <c r="D31" s="146">
        <f>Research!J9</f>
        <v>66122</v>
      </c>
      <c r="E31" s="164">
        <f t="shared" si="1"/>
        <v>-4976</v>
      </c>
    </row>
    <row r="32" spans="1:6" s="153" customFormat="1" ht="15" customHeight="1" x14ac:dyDescent="0.25">
      <c r="A32" s="165" t="s">
        <v>181</v>
      </c>
      <c r="B32" s="166">
        <f>B31+B30+B29</f>
        <v>259602.43999999997</v>
      </c>
      <c r="C32" s="166">
        <f>C31+C30+C29</f>
        <v>259603</v>
      </c>
      <c r="D32" s="166">
        <f>D31+D30+D29</f>
        <v>245878</v>
      </c>
      <c r="E32" s="167">
        <f t="shared" si="1"/>
        <v>-13725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152.26999999999998</v>
      </c>
      <c r="C34" s="146">
        <f>Research!H14</f>
        <v>152</v>
      </c>
      <c r="D34" s="146">
        <f>Research!J14</f>
        <v>1535</v>
      </c>
      <c r="E34" s="164">
        <f t="shared" si="1"/>
        <v>1383</v>
      </c>
    </row>
    <row r="35" spans="1:5" ht="15" customHeight="1" x14ac:dyDescent="0.2">
      <c r="A35" s="163" t="s">
        <v>262</v>
      </c>
      <c r="B35" s="146">
        <f>Research!F16</f>
        <v>2226.3499999999995</v>
      </c>
      <c r="C35" s="146">
        <f>Research!H16</f>
        <v>2226</v>
      </c>
      <c r="D35" s="146">
        <f>Research!J16</f>
        <v>2627</v>
      </c>
      <c r="E35" s="164">
        <f t="shared" si="1"/>
        <v>401</v>
      </c>
    </row>
    <row r="36" spans="1:5" s="153" customFormat="1" ht="15" customHeight="1" x14ac:dyDescent="0.25">
      <c r="A36" s="165" t="s">
        <v>185</v>
      </c>
      <c r="B36" s="166">
        <f>B35+B34+B33</f>
        <v>2378.6199999999994</v>
      </c>
      <c r="C36" s="166">
        <f>C35+C34+C33</f>
        <v>2378</v>
      </c>
      <c r="D36" s="166">
        <f>D35+D34+D33</f>
        <v>4162</v>
      </c>
      <c r="E36" s="167">
        <f t="shared" si="1"/>
        <v>1784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7402.1600000000008</v>
      </c>
      <c r="C42" s="146">
        <f>Research!H32+Research!H34</f>
        <v>7402</v>
      </c>
      <c r="D42" s="146">
        <f>Research!J32+Research!J34</f>
        <v>5728</v>
      </c>
      <c r="E42" s="164">
        <f t="shared" si="1"/>
        <v>-1674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7402.1600000000008</v>
      </c>
      <c r="C45" s="166">
        <f>C44+C43+C42</f>
        <v>7402</v>
      </c>
      <c r="D45" s="166">
        <f>D44+D43+D42</f>
        <v>5728</v>
      </c>
      <c r="E45" s="167">
        <f t="shared" si="1"/>
        <v>-1674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269383.21999999997</v>
      </c>
      <c r="C47" s="166">
        <f>C45+C41+C36+C32+C46</f>
        <v>269383</v>
      </c>
      <c r="D47" s="166">
        <f>D45+D41+D36+D32+D46</f>
        <v>255768</v>
      </c>
      <c r="E47" s="167">
        <f t="shared" si="1"/>
        <v>-13615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880520.6600000005</v>
      </c>
      <c r="C51" s="146">
        <f>'Public Service'!H7</f>
        <v>880518</v>
      </c>
      <c r="D51" s="146">
        <f>'Public Service'!J7</f>
        <v>858958</v>
      </c>
      <c r="E51" s="164">
        <f t="shared" ref="E51:E69" si="2">D51-C51</f>
        <v>-21560</v>
      </c>
    </row>
    <row r="52" spans="1:5" ht="15" customHeight="1" x14ac:dyDescent="0.2">
      <c r="A52" s="163" t="s">
        <v>179</v>
      </c>
      <c r="B52" s="146">
        <f>'Public Service'!F8</f>
        <v>178140.40000000002</v>
      </c>
      <c r="C52" s="146">
        <f>'Public Service'!H8</f>
        <v>178139</v>
      </c>
      <c r="D52" s="146">
        <f>'Public Service'!J8</f>
        <v>160312</v>
      </c>
      <c r="E52" s="164">
        <f t="shared" si="2"/>
        <v>-17827</v>
      </c>
    </row>
    <row r="53" spans="1:5" ht="15" customHeight="1" x14ac:dyDescent="0.2">
      <c r="A53" s="163" t="s">
        <v>180</v>
      </c>
      <c r="B53" s="146">
        <f>'Public Service'!F9</f>
        <v>412502.00000000006</v>
      </c>
      <c r="C53" s="146">
        <f>'Public Service'!H9</f>
        <v>412501</v>
      </c>
      <c r="D53" s="146">
        <f>'Public Service'!J9</f>
        <v>385477</v>
      </c>
      <c r="E53" s="164">
        <f t="shared" si="2"/>
        <v>-27024</v>
      </c>
    </row>
    <row r="54" spans="1:5" s="153" customFormat="1" ht="15" customHeight="1" x14ac:dyDescent="0.25">
      <c r="A54" s="165" t="s">
        <v>181</v>
      </c>
      <c r="B54" s="166">
        <f>B53+B52+B51</f>
        <v>1471163.0600000005</v>
      </c>
      <c r="C54" s="166">
        <f>C53+C52+C51</f>
        <v>1471158</v>
      </c>
      <c r="D54" s="166">
        <f>D53+D52+D51</f>
        <v>1404747</v>
      </c>
      <c r="E54" s="167">
        <f t="shared" si="2"/>
        <v>-66411</v>
      </c>
    </row>
    <row r="55" spans="1:5" ht="15" customHeight="1" x14ac:dyDescent="0.2">
      <c r="A55" s="163" t="s">
        <v>260</v>
      </c>
      <c r="B55" s="146">
        <f>'Public Service'!F12</f>
        <v>1160.7</v>
      </c>
      <c r="C55" s="146">
        <f>'Public Service'!H12</f>
        <v>1160</v>
      </c>
      <c r="D55" s="146">
        <f>'Public Service'!J12</f>
        <v>8659</v>
      </c>
      <c r="E55" s="164">
        <f t="shared" si="2"/>
        <v>7499</v>
      </c>
    </row>
    <row r="56" spans="1:5" ht="15" customHeight="1" x14ac:dyDescent="0.2">
      <c r="A56" s="163" t="s">
        <v>261</v>
      </c>
      <c r="B56" s="146">
        <f>'Public Service'!F14</f>
        <v>66591.509999999995</v>
      </c>
      <c r="C56" s="146">
        <f>'Public Service'!H14</f>
        <v>66589</v>
      </c>
      <c r="D56" s="146">
        <f>'Public Service'!J14</f>
        <v>154270</v>
      </c>
      <c r="E56" s="164">
        <f t="shared" si="2"/>
        <v>87681</v>
      </c>
    </row>
    <row r="57" spans="1:5" ht="15" customHeight="1" x14ac:dyDescent="0.2">
      <c r="A57" s="163" t="s">
        <v>262</v>
      </c>
      <c r="B57" s="146">
        <f>'Public Service'!F16</f>
        <v>23609.629999999997</v>
      </c>
      <c r="C57" s="146">
        <f>'Public Service'!H16</f>
        <v>23610</v>
      </c>
      <c r="D57" s="146">
        <f>'Public Service'!J16</f>
        <v>49145</v>
      </c>
      <c r="E57" s="164">
        <f t="shared" si="2"/>
        <v>25535</v>
      </c>
    </row>
    <row r="58" spans="1:5" s="153" customFormat="1" ht="15" customHeight="1" x14ac:dyDescent="0.25">
      <c r="A58" s="165" t="s">
        <v>185</v>
      </c>
      <c r="B58" s="166">
        <f>B57+B56+B55</f>
        <v>91361.839999999982</v>
      </c>
      <c r="C58" s="166">
        <f>C57+C56+C55</f>
        <v>91359</v>
      </c>
      <c r="D58" s="166">
        <f>D57+D56+D55</f>
        <v>212074</v>
      </c>
      <c r="E58" s="167">
        <f t="shared" si="2"/>
        <v>120715</v>
      </c>
    </row>
    <row r="59" spans="1:5" ht="15" customHeight="1" x14ac:dyDescent="0.2">
      <c r="A59" s="163" t="s">
        <v>263</v>
      </c>
      <c r="B59" s="146">
        <f>'Public Service'!F27</f>
        <v>42722.2</v>
      </c>
      <c r="C59" s="146">
        <f>'Public Service'!H27</f>
        <v>42723</v>
      </c>
      <c r="D59" s="146">
        <f>'Public Service'!J27</f>
        <v>51181</v>
      </c>
      <c r="E59" s="164">
        <f t="shared" si="2"/>
        <v>8458</v>
      </c>
    </row>
    <row r="60" spans="1:5" ht="15" customHeight="1" x14ac:dyDescent="0.2">
      <c r="A60" s="163" t="s">
        <v>264</v>
      </c>
      <c r="B60" s="146">
        <f>'Public Service'!F29</f>
        <v>8804.17</v>
      </c>
      <c r="C60" s="146">
        <f>'Public Service'!H29</f>
        <v>8804</v>
      </c>
      <c r="D60" s="146">
        <f>'Public Service'!J29</f>
        <v>2536</v>
      </c>
      <c r="E60" s="164">
        <f t="shared" si="2"/>
        <v>-6268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51526.369999999995</v>
      </c>
      <c r="C63" s="166">
        <f>C62+C61+C60+C59</f>
        <v>51527</v>
      </c>
      <c r="D63" s="166">
        <f>D62+D61+D60+D59</f>
        <v>53717</v>
      </c>
      <c r="E63" s="167">
        <f t="shared" si="2"/>
        <v>2190</v>
      </c>
    </row>
    <row r="64" spans="1:5" ht="15" customHeight="1" x14ac:dyDescent="0.2">
      <c r="A64" s="163" t="s">
        <v>267</v>
      </c>
      <c r="B64" s="146">
        <f>'Public Service'!F32+'Public Service'!F34</f>
        <v>16980.13</v>
      </c>
      <c r="C64" s="146">
        <f>'Public Service'!H32+'Public Service'!H34</f>
        <v>16980</v>
      </c>
      <c r="D64" s="146">
        <f>'Public Service'!J32+'Public Service'!J34</f>
        <v>23115</v>
      </c>
      <c r="E64" s="164">
        <f t="shared" si="2"/>
        <v>6135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6190</v>
      </c>
      <c r="C66" s="146">
        <f>'Public Service'!H33</f>
        <v>6190</v>
      </c>
      <c r="D66" s="146">
        <f>'Public Service'!J33</f>
        <v>5164</v>
      </c>
      <c r="E66" s="164">
        <f t="shared" si="2"/>
        <v>-1026</v>
      </c>
    </row>
    <row r="67" spans="1:7" s="153" customFormat="1" ht="15" customHeight="1" x14ac:dyDescent="0.25">
      <c r="A67" s="165" t="s">
        <v>194</v>
      </c>
      <c r="B67" s="166">
        <f>B66+B65+B64</f>
        <v>23170.13</v>
      </c>
      <c r="C67" s="166">
        <f>C66+C65+C64</f>
        <v>23170</v>
      </c>
      <c r="D67" s="166">
        <f>D66+D65+D64</f>
        <v>28279</v>
      </c>
      <c r="E67" s="167">
        <f t="shared" si="2"/>
        <v>5109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1637221.4000000004</v>
      </c>
      <c r="C69" s="173">
        <f>C67+C63+C58+C54+C68</f>
        <v>1637214</v>
      </c>
      <c r="D69" s="173">
        <f>D67+D63+D58+D54+D68</f>
        <v>1698817</v>
      </c>
      <c r="E69" s="174">
        <f t="shared" si="2"/>
        <v>61603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Southeastern Louisiana University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7437762.4000000041</v>
      </c>
      <c r="C76" s="146">
        <f>'Academic Supp'!H7</f>
        <v>7437758</v>
      </c>
      <c r="D76" s="146">
        <f>'Academic Supp'!J7</f>
        <v>7389334</v>
      </c>
      <c r="E76" s="164">
        <f t="shared" ref="E76:E94" si="3">D76-C76</f>
        <v>-48424</v>
      </c>
    </row>
    <row r="77" spans="1:7" ht="15" customHeight="1" x14ac:dyDescent="0.2">
      <c r="A77" s="163" t="s">
        <v>179</v>
      </c>
      <c r="B77" s="146">
        <f>'Academic Supp'!F8</f>
        <v>1068022.75</v>
      </c>
      <c r="C77" s="146">
        <f>'Academic Supp'!H8</f>
        <v>1068023</v>
      </c>
      <c r="D77" s="146">
        <f>'Academic Supp'!J8</f>
        <v>1257364</v>
      </c>
      <c r="E77" s="164">
        <f t="shared" si="3"/>
        <v>189341</v>
      </c>
    </row>
    <row r="78" spans="1:7" ht="15" customHeight="1" x14ac:dyDescent="0.2">
      <c r="A78" s="163" t="s">
        <v>180</v>
      </c>
      <c r="B78" s="146">
        <f>'Academic Supp'!F9</f>
        <v>3504978.97</v>
      </c>
      <c r="C78" s="146">
        <f>'Academic Supp'!H9</f>
        <v>3504978</v>
      </c>
      <c r="D78" s="146">
        <f>'Academic Supp'!J9</f>
        <v>3268757</v>
      </c>
      <c r="E78" s="164">
        <f t="shared" si="3"/>
        <v>-236221</v>
      </c>
    </row>
    <row r="79" spans="1:7" s="153" customFormat="1" ht="15" customHeight="1" x14ac:dyDescent="0.25">
      <c r="A79" s="165" t="s">
        <v>181</v>
      </c>
      <c r="B79" s="166">
        <f>B78+B77+B76</f>
        <v>12010764.120000005</v>
      </c>
      <c r="C79" s="166">
        <f>C78+C77+C76</f>
        <v>12010759</v>
      </c>
      <c r="D79" s="166">
        <f>D78+D77+D76</f>
        <v>11915455</v>
      </c>
      <c r="E79" s="167">
        <f t="shared" si="3"/>
        <v>-95304</v>
      </c>
    </row>
    <row r="80" spans="1:7" ht="15" customHeight="1" x14ac:dyDescent="0.2">
      <c r="A80" s="163" t="s">
        <v>260</v>
      </c>
      <c r="B80" s="146">
        <f>'Academic Supp'!F12</f>
        <v>239688.3</v>
      </c>
      <c r="C80" s="146">
        <f>'Academic Supp'!H12</f>
        <v>239688.34999999998</v>
      </c>
      <c r="D80" s="146">
        <f>'Academic Supp'!J12</f>
        <v>174596</v>
      </c>
      <c r="E80" s="164">
        <f t="shared" si="3"/>
        <v>-65092.349999999977</v>
      </c>
    </row>
    <row r="81" spans="1:5" ht="15" customHeight="1" x14ac:dyDescent="0.2">
      <c r="A81" s="163" t="s">
        <v>261</v>
      </c>
      <c r="B81" s="146">
        <f>'Academic Supp'!F14</f>
        <v>2061292.8000000003</v>
      </c>
      <c r="C81" s="146">
        <f>'Academic Supp'!H14</f>
        <v>2061290.8099999998</v>
      </c>
      <c r="D81" s="146">
        <f>'Academic Supp'!J14</f>
        <v>2525168</v>
      </c>
      <c r="E81" s="164">
        <f t="shared" si="3"/>
        <v>463877.19000000018</v>
      </c>
    </row>
    <row r="82" spans="1:5" ht="15" customHeight="1" x14ac:dyDescent="0.2">
      <c r="A82" s="163" t="s">
        <v>262</v>
      </c>
      <c r="B82" s="146">
        <f>'Academic Supp'!F16</f>
        <v>79483.679999999978</v>
      </c>
      <c r="C82" s="146">
        <f>'Academic Supp'!H16</f>
        <v>79483.76999999999</v>
      </c>
      <c r="D82" s="146">
        <f>'Academic Supp'!J16</f>
        <v>198922</v>
      </c>
      <c r="E82" s="164">
        <f t="shared" si="3"/>
        <v>119438.23000000001</v>
      </c>
    </row>
    <row r="83" spans="1:5" s="153" customFormat="1" ht="15" customHeight="1" x14ac:dyDescent="0.25">
      <c r="A83" s="165" t="s">
        <v>185</v>
      </c>
      <c r="B83" s="166">
        <f>B82+B81+B80</f>
        <v>2380464.7800000003</v>
      </c>
      <c r="C83" s="166">
        <f>C82+C81+C80</f>
        <v>2380462.9299999997</v>
      </c>
      <c r="D83" s="166">
        <f>D82+D81+D80</f>
        <v>2898686</v>
      </c>
      <c r="E83" s="167">
        <f t="shared" si="3"/>
        <v>518223.0700000003</v>
      </c>
    </row>
    <row r="84" spans="1:5" ht="15" customHeight="1" x14ac:dyDescent="0.2">
      <c r="A84" s="163" t="s">
        <v>263</v>
      </c>
      <c r="B84" s="146">
        <f>'Academic Supp'!F27</f>
        <v>100908</v>
      </c>
      <c r="C84" s="146">
        <f>'Academic Supp'!H27</f>
        <v>100908</v>
      </c>
      <c r="D84" s="146">
        <f>'Academic Supp'!J27</f>
        <v>213659</v>
      </c>
      <c r="E84" s="164">
        <f t="shared" si="3"/>
        <v>112751</v>
      </c>
    </row>
    <row r="85" spans="1:5" ht="15" customHeight="1" x14ac:dyDescent="0.2">
      <c r="A85" s="163" t="s">
        <v>264</v>
      </c>
      <c r="B85" s="146">
        <f>'Academic Supp'!F29</f>
        <v>33764.400000000001</v>
      </c>
      <c r="C85" s="146">
        <f>'Academic Supp'!H29</f>
        <v>49448</v>
      </c>
      <c r="D85" s="146">
        <f>'Academic Supp'!J29</f>
        <v>34754</v>
      </c>
      <c r="E85" s="164">
        <f t="shared" si="3"/>
        <v>-14694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134672.4</v>
      </c>
      <c r="C88" s="166">
        <f>C87+C86+C85+C84</f>
        <v>150356</v>
      </c>
      <c r="D88" s="166">
        <f>D87+D86+D85+D84</f>
        <v>248413</v>
      </c>
      <c r="E88" s="167">
        <f t="shared" si="3"/>
        <v>98057</v>
      </c>
    </row>
    <row r="89" spans="1:5" ht="15" customHeight="1" x14ac:dyDescent="0.2">
      <c r="A89" s="163" t="s">
        <v>267</v>
      </c>
      <c r="B89" s="146">
        <f>'Academic Supp'!F32+'Academic Supp'!F34</f>
        <v>48386.86</v>
      </c>
      <c r="C89" s="146">
        <f>'Academic Supp'!H32+'Academic Supp'!H34</f>
        <v>48386.03</v>
      </c>
      <c r="D89" s="146">
        <f>'Academic Supp'!J32+'Academic Supp'!J34</f>
        <v>197545</v>
      </c>
      <c r="E89" s="164">
        <f t="shared" si="3"/>
        <v>149158.97</v>
      </c>
    </row>
    <row r="90" spans="1:5" ht="15" customHeight="1" x14ac:dyDescent="0.2">
      <c r="A90" s="163" t="s">
        <v>268</v>
      </c>
      <c r="B90" s="146">
        <f>'Academic Supp'!F31</f>
        <v>234819.44</v>
      </c>
      <c r="C90" s="146">
        <f>'Academic Supp'!H31</f>
        <v>234820</v>
      </c>
      <c r="D90" s="146">
        <f>'Academic Supp'!J31</f>
        <v>227515</v>
      </c>
      <c r="E90" s="164">
        <f t="shared" si="3"/>
        <v>-7305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2090</v>
      </c>
      <c r="E91" s="164">
        <f t="shared" si="3"/>
        <v>2090</v>
      </c>
    </row>
    <row r="92" spans="1:5" s="153" customFormat="1" ht="15" customHeight="1" x14ac:dyDescent="0.25">
      <c r="A92" s="165" t="s">
        <v>194</v>
      </c>
      <c r="B92" s="166">
        <f>B91+B90+B89</f>
        <v>283206.3</v>
      </c>
      <c r="C92" s="166">
        <f>C91+C90+C89</f>
        <v>283206.03000000003</v>
      </c>
      <c r="D92" s="166">
        <f>D91+D90+D89</f>
        <v>427150</v>
      </c>
      <c r="E92" s="167">
        <f t="shared" si="3"/>
        <v>143943.96999999997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14809107.600000005</v>
      </c>
      <c r="C94" s="166">
        <f>C92+C88+C83+C79+C93</f>
        <v>14824783.960000001</v>
      </c>
      <c r="D94" s="166">
        <f>D92+D88+D83+D79+D93</f>
        <v>15489704</v>
      </c>
      <c r="E94" s="167">
        <f t="shared" si="3"/>
        <v>664920.03999999911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4361157.91</v>
      </c>
      <c r="C98" s="146">
        <f>'Student Services'!H7</f>
        <v>4361155</v>
      </c>
      <c r="D98" s="146">
        <f>'Student Services'!J7</f>
        <v>4298733</v>
      </c>
      <c r="E98" s="164">
        <f t="shared" ref="E98:E116" si="4">D98-C98</f>
        <v>-62422</v>
      </c>
    </row>
    <row r="99" spans="1:5" ht="15" customHeight="1" x14ac:dyDescent="0.2">
      <c r="A99" s="163" t="s">
        <v>179</v>
      </c>
      <c r="B99" s="146">
        <f>'Student Services'!F8</f>
        <v>504960.37000000005</v>
      </c>
      <c r="C99" s="146">
        <f>'Student Services'!H8</f>
        <v>504960.64</v>
      </c>
      <c r="D99" s="146">
        <f>'Student Services'!J8</f>
        <v>548404</v>
      </c>
      <c r="E99" s="164">
        <f t="shared" si="4"/>
        <v>43443.359999999986</v>
      </c>
    </row>
    <row r="100" spans="1:5" ht="15" customHeight="1" x14ac:dyDescent="0.2">
      <c r="A100" s="163" t="s">
        <v>180</v>
      </c>
      <c r="B100" s="146">
        <f>'Student Services'!F9</f>
        <v>2066222.99</v>
      </c>
      <c r="C100" s="146">
        <f>'Student Services'!H9</f>
        <v>2066227</v>
      </c>
      <c r="D100" s="146">
        <f>'Student Services'!J9</f>
        <v>1859916</v>
      </c>
      <c r="E100" s="164">
        <f t="shared" si="4"/>
        <v>-206311</v>
      </c>
    </row>
    <row r="101" spans="1:5" s="153" customFormat="1" ht="15" customHeight="1" x14ac:dyDescent="0.25">
      <c r="A101" s="165" t="s">
        <v>181</v>
      </c>
      <c r="B101" s="166">
        <f>B100+B99+B98</f>
        <v>6932341.2699999996</v>
      </c>
      <c r="C101" s="166">
        <f>C100+C99+C98</f>
        <v>6932342.6400000006</v>
      </c>
      <c r="D101" s="166">
        <f>D100+D99+D98</f>
        <v>6707053</v>
      </c>
      <c r="E101" s="167">
        <f t="shared" si="4"/>
        <v>-225289.6400000006</v>
      </c>
    </row>
    <row r="102" spans="1:5" ht="15" customHeight="1" x14ac:dyDescent="0.2">
      <c r="A102" s="163" t="s">
        <v>260</v>
      </c>
      <c r="B102" s="146">
        <f>'Student Services'!F12</f>
        <v>112259.37999999999</v>
      </c>
      <c r="C102" s="146">
        <f>'Student Services'!H12</f>
        <v>112259.99</v>
      </c>
      <c r="D102" s="146">
        <f>'Student Services'!J12</f>
        <v>55888</v>
      </c>
      <c r="E102" s="164">
        <f t="shared" si="4"/>
        <v>-56371.990000000005</v>
      </c>
    </row>
    <row r="103" spans="1:5" ht="15" customHeight="1" x14ac:dyDescent="0.2">
      <c r="A103" s="163" t="s">
        <v>261</v>
      </c>
      <c r="B103" s="146">
        <f>'Student Services'!F14</f>
        <v>363450.87000000011</v>
      </c>
      <c r="C103" s="146">
        <f>'Student Services'!H14</f>
        <v>363451.95999999996</v>
      </c>
      <c r="D103" s="146">
        <f>'Student Services'!J14</f>
        <v>382701</v>
      </c>
      <c r="E103" s="164">
        <f t="shared" si="4"/>
        <v>19249.040000000037</v>
      </c>
    </row>
    <row r="104" spans="1:5" ht="15" customHeight="1" x14ac:dyDescent="0.2">
      <c r="A104" s="163" t="s">
        <v>262</v>
      </c>
      <c r="B104" s="146">
        <f>'Student Services'!F16</f>
        <v>238376.75000000006</v>
      </c>
      <c r="C104" s="146">
        <f>'Student Services'!H16</f>
        <v>238378.77</v>
      </c>
      <c r="D104" s="146">
        <f>'Student Services'!J16</f>
        <v>229705</v>
      </c>
      <c r="E104" s="164">
        <f t="shared" si="4"/>
        <v>-8673.7699999999895</v>
      </c>
    </row>
    <row r="105" spans="1:5" s="153" customFormat="1" ht="15" customHeight="1" x14ac:dyDescent="0.25">
      <c r="A105" s="165" t="s">
        <v>185</v>
      </c>
      <c r="B105" s="166">
        <f>B104+B103+B102</f>
        <v>714087.00000000012</v>
      </c>
      <c r="C105" s="166">
        <f>C104+C103+C102</f>
        <v>714090.72</v>
      </c>
      <c r="D105" s="166">
        <f>D104+D103+D102</f>
        <v>668294</v>
      </c>
      <c r="E105" s="167">
        <f t="shared" si="4"/>
        <v>-45796.719999999972</v>
      </c>
    </row>
    <row r="106" spans="1:5" ht="15" customHeight="1" x14ac:dyDescent="0.2">
      <c r="A106" s="163" t="s">
        <v>263</v>
      </c>
      <c r="B106" s="146">
        <f>'Student Services'!F27</f>
        <v>136996.56</v>
      </c>
      <c r="C106" s="146">
        <f>'Student Services'!H27</f>
        <v>136996.6</v>
      </c>
      <c r="D106" s="146">
        <f>'Student Services'!J27</f>
        <v>212250</v>
      </c>
      <c r="E106" s="164">
        <f t="shared" si="4"/>
        <v>75253.399999999994</v>
      </c>
    </row>
    <row r="107" spans="1:5" ht="15" customHeight="1" x14ac:dyDescent="0.2">
      <c r="A107" s="163" t="s">
        <v>264</v>
      </c>
      <c r="B107" s="146">
        <f>'Student Services'!F29</f>
        <v>4218.41</v>
      </c>
      <c r="C107" s="146">
        <f>'Student Services'!H29</f>
        <v>67105.709999999992</v>
      </c>
      <c r="D107" s="146">
        <f>'Student Services'!J29</f>
        <v>44</v>
      </c>
      <c r="E107" s="164">
        <f t="shared" si="4"/>
        <v>-67061.709999999992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141214.97</v>
      </c>
      <c r="C110" s="166">
        <f>C109+C108+C107+C106</f>
        <v>204102.31</v>
      </c>
      <c r="D110" s="166">
        <f>D109+D108+D107+D106</f>
        <v>212294</v>
      </c>
      <c r="E110" s="167">
        <f t="shared" si="4"/>
        <v>8191.6900000000023</v>
      </c>
    </row>
    <row r="111" spans="1:5" ht="15" customHeight="1" x14ac:dyDescent="0.2">
      <c r="A111" s="163" t="s">
        <v>267</v>
      </c>
      <c r="B111" s="146">
        <f>'Student Services'!F32+'Student Services'!F34</f>
        <v>29052.5</v>
      </c>
      <c r="C111" s="146">
        <f>'Student Services'!H32+'Student Services'!H34</f>
        <v>29053.49</v>
      </c>
      <c r="D111" s="146">
        <f>'Student Services'!J32+'Student Services'!J34</f>
        <v>29113</v>
      </c>
      <c r="E111" s="164">
        <f t="shared" si="4"/>
        <v>59.509999999998399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8533.07</v>
      </c>
      <c r="C113" s="146">
        <f>'Student Services'!H33</f>
        <v>8533</v>
      </c>
      <c r="D113" s="146">
        <f>'Student Services'!J33</f>
        <v>15400</v>
      </c>
      <c r="E113" s="164">
        <f t="shared" si="4"/>
        <v>6867</v>
      </c>
    </row>
    <row r="114" spans="1:5" s="153" customFormat="1" ht="15" customHeight="1" x14ac:dyDescent="0.25">
      <c r="A114" s="165" t="s">
        <v>194</v>
      </c>
      <c r="B114" s="166">
        <f>B113+B112+B111</f>
        <v>37585.57</v>
      </c>
      <c r="C114" s="166">
        <f>C113+C112+C111</f>
        <v>37586.490000000005</v>
      </c>
      <c r="D114" s="166">
        <f>D113+D112+D111</f>
        <v>44513</v>
      </c>
      <c r="E114" s="167">
        <f t="shared" si="4"/>
        <v>6926.5099999999948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7825228.8099999996</v>
      </c>
      <c r="C116" s="166">
        <f>C114+C110+C105+C101+C115</f>
        <v>7888122.1600000001</v>
      </c>
      <c r="D116" s="166">
        <f>D114+D110+D105+D101+D115</f>
        <v>7632154</v>
      </c>
      <c r="E116" s="167">
        <f t="shared" si="4"/>
        <v>-255968.16000000015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8623683.0900000036</v>
      </c>
      <c r="C120" s="146">
        <f>'Institutional Supp'!H7</f>
        <v>8623685</v>
      </c>
      <c r="D120" s="146">
        <f>'Institutional Supp'!J7</f>
        <v>8530474</v>
      </c>
      <c r="E120" s="164">
        <f t="shared" ref="E120:E138" si="5">D120-C120</f>
        <v>-93211</v>
      </c>
    </row>
    <row r="121" spans="1:5" ht="15" customHeight="1" x14ac:dyDescent="0.2">
      <c r="A121" s="163" t="s">
        <v>179</v>
      </c>
      <c r="B121" s="146">
        <f>'Institutional Supp'!F8</f>
        <v>387083.38000000006</v>
      </c>
      <c r="C121" s="146">
        <f>'Institutional Supp'!H8</f>
        <v>387081</v>
      </c>
      <c r="D121" s="146">
        <f>'Institutional Supp'!J8</f>
        <v>593056</v>
      </c>
      <c r="E121" s="164">
        <f t="shared" si="5"/>
        <v>205975</v>
      </c>
    </row>
    <row r="122" spans="1:5" ht="15" customHeight="1" x14ac:dyDescent="0.2">
      <c r="A122" s="163" t="s">
        <v>180</v>
      </c>
      <c r="B122" s="146">
        <f>'Institutional Supp'!F9</f>
        <v>4066285.2699999991</v>
      </c>
      <c r="C122" s="146">
        <f>'Institutional Supp'!H9</f>
        <v>4066286</v>
      </c>
      <c r="D122" s="146">
        <f>'Institutional Supp'!J9</f>
        <v>4015561</v>
      </c>
      <c r="E122" s="164">
        <f t="shared" si="5"/>
        <v>-50725</v>
      </c>
    </row>
    <row r="123" spans="1:5" s="153" customFormat="1" ht="15" customHeight="1" x14ac:dyDescent="0.25">
      <c r="A123" s="165" t="s">
        <v>181</v>
      </c>
      <c r="B123" s="166">
        <f>B122+B121+B120</f>
        <v>13077051.740000002</v>
      </c>
      <c r="C123" s="166">
        <f>C122+C121+C120</f>
        <v>13077052</v>
      </c>
      <c r="D123" s="166">
        <f>D122+D121+D120</f>
        <v>13139091</v>
      </c>
      <c r="E123" s="167">
        <f t="shared" si="5"/>
        <v>62039</v>
      </c>
    </row>
    <row r="124" spans="1:5" ht="15" customHeight="1" x14ac:dyDescent="0.2">
      <c r="A124" s="163" t="s">
        <v>260</v>
      </c>
      <c r="B124" s="146">
        <f>'Institutional Supp'!F12</f>
        <v>78968.02</v>
      </c>
      <c r="C124" s="146">
        <f>'Institutional Supp'!H12</f>
        <v>78968.010000000009</v>
      </c>
      <c r="D124" s="146">
        <f>'Institutional Supp'!J12</f>
        <v>75168</v>
      </c>
      <c r="E124" s="164">
        <f t="shared" si="5"/>
        <v>-3800.0100000000093</v>
      </c>
    </row>
    <row r="125" spans="1:5" ht="15" customHeight="1" x14ac:dyDescent="0.2">
      <c r="A125" s="163" t="s">
        <v>261</v>
      </c>
      <c r="B125" s="146">
        <f>'Institutional Supp'!F14</f>
        <v>2096251.97</v>
      </c>
      <c r="C125" s="146">
        <f>'Institutional Supp'!H14</f>
        <v>2096252.23</v>
      </c>
      <c r="D125" s="146">
        <f>'Institutional Supp'!J14</f>
        <v>2655730</v>
      </c>
      <c r="E125" s="164">
        <f t="shared" si="5"/>
        <v>559477.77</v>
      </c>
    </row>
    <row r="126" spans="1:5" ht="15" customHeight="1" x14ac:dyDescent="0.2">
      <c r="A126" s="163" t="s">
        <v>262</v>
      </c>
      <c r="B126" s="146">
        <f>'Institutional Supp'!F16</f>
        <v>146570.84999999989</v>
      </c>
      <c r="C126" s="146">
        <f>'Institutional Supp'!H16</f>
        <v>146572.52999999997</v>
      </c>
      <c r="D126" s="146">
        <f>'Institutional Supp'!J16</f>
        <v>178693</v>
      </c>
      <c r="E126" s="164">
        <f t="shared" si="5"/>
        <v>32120.47000000003</v>
      </c>
    </row>
    <row r="127" spans="1:5" s="153" customFormat="1" ht="15" customHeight="1" x14ac:dyDescent="0.25">
      <c r="A127" s="165" t="s">
        <v>185</v>
      </c>
      <c r="B127" s="166">
        <f>B126+B125+B124</f>
        <v>2321790.84</v>
      </c>
      <c r="C127" s="166">
        <f>C126+C125+C124</f>
        <v>2321792.7699999996</v>
      </c>
      <c r="D127" s="166">
        <f>D126+D125+D124</f>
        <v>2909591</v>
      </c>
      <c r="E127" s="167">
        <f t="shared" si="5"/>
        <v>587798.23000000045</v>
      </c>
    </row>
    <row r="128" spans="1:5" ht="15" customHeight="1" x14ac:dyDescent="0.2">
      <c r="A128" s="163" t="s">
        <v>263</v>
      </c>
      <c r="B128" s="146">
        <f>'Institutional Supp'!F27</f>
        <v>762350.24</v>
      </c>
      <c r="C128" s="146">
        <f>'Institutional Supp'!H27</f>
        <v>762350.9</v>
      </c>
      <c r="D128" s="146">
        <f>'Institutional Supp'!J27</f>
        <v>626480</v>
      </c>
      <c r="E128" s="164">
        <f t="shared" si="5"/>
        <v>-135870.90000000002</v>
      </c>
    </row>
    <row r="129" spans="1:7" ht="15" customHeight="1" x14ac:dyDescent="0.2">
      <c r="A129" s="163" t="s">
        <v>264</v>
      </c>
      <c r="B129" s="146">
        <f>'Institutional Supp'!F29</f>
        <v>1060133.9899999998</v>
      </c>
      <c r="C129" s="146">
        <f>'Institutional Supp'!H29</f>
        <v>1404775.4</v>
      </c>
      <c r="D129" s="146">
        <f>'Institutional Supp'!J29</f>
        <v>1490829</v>
      </c>
      <c r="E129" s="164">
        <f t="shared" si="5"/>
        <v>86053.600000000093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576047.82000000007</v>
      </c>
      <c r="C131" s="146">
        <f>'Institutional Supp'!H39</f>
        <v>576048</v>
      </c>
      <c r="D131" s="146">
        <f>'Institutional Supp'!J39</f>
        <v>105364</v>
      </c>
      <c r="E131" s="164">
        <f t="shared" si="5"/>
        <v>-470684</v>
      </c>
    </row>
    <row r="132" spans="1:7" s="153" customFormat="1" ht="15" customHeight="1" x14ac:dyDescent="0.25">
      <c r="A132" s="165" t="s">
        <v>190</v>
      </c>
      <c r="B132" s="166">
        <f>B131+B130+B129+B128</f>
        <v>2398532.0499999998</v>
      </c>
      <c r="C132" s="166">
        <f>C131+C130+C129+C128</f>
        <v>2743174.3</v>
      </c>
      <c r="D132" s="166">
        <f>D131+D130+D129+D128</f>
        <v>2222673</v>
      </c>
      <c r="E132" s="167">
        <f t="shared" si="5"/>
        <v>-520501.29999999981</v>
      </c>
    </row>
    <row r="133" spans="1:7" ht="15" customHeight="1" x14ac:dyDescent="0.2">
      <c r="A133" s="163" t="s">
        <v>267</v>
      </c>
      <c r="B133" s="146">
        <f>'Institutional Supp'!F32+'Institutional Supp'!F34</f>
        <v>97431.03</v>
      </c>
      <c r="C133" s="146">
        <f>'Institutional Supp'!H32+'Institutional Supp'!H34</f>
        <v>97431.37</v>
      </c>
      <c r="D133" s="146">
        <f>'Institutional Supp'!J32+'Institutional Supp'!J34</f>
        <v>54754</v>
      </c>
      <c r="E133" s="164">
        <f t="shared" si="5"/>
        <v>-42677.369999999995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15926.669999999998</v>
      </c>
      <c r="C135" s="146">
        <f>'Institutional Supp'!H33</f>
        <v>15927</v>
      </c>
      <c r="D135" s="146">
        <f>'Institutional Supp'!J33</f>
        <v>1260440</v>
      </c>
      <c r="E135" s="164">
        <f t="shared" si="5"/>
        <v>1244513</v>
      </c>
    </row>
    <row r="136" spans="1:7" s="153" customFormat="1" ht="15" customHeight="1" x14ac:dyDescent="0.25">
      <c r="A136" s="165" t="s">
        <v>194</v>
      </c>
      <c r="B136" s="166">
        <f>B135+B134+B133</f>
        <v>113357.7</v>
      </c>
      <c r="C136" s="166">
        <f>C135+C134+C133</f>
        <v>113358.37</v>
      </c>
      <c r="D136" s="166">
        <f>D135+D134+D133</f>
        <v>1315194</v>
      </c>
      <c r="E136" s="167">
        <f t="shared" si="5"/>
        <v>1201835.6299999999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17910732.330000002</v>
      </c>
      <c r="C138" s="173">
        <f>C136+C132+C127+C123+C137</f>
        <v>18255377.439999998</v>
      </c>
      <c r="D138" s="173">
        <f>D136+D132+D127+D123+D137</f>
        <v>19586549</v>
      </c>
      <c r="E138" s="174">
        <f t="shared" si="5"/>
        <v>1331171.5600000024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Southeastern Louisiana University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11166724.369999997</v>
      </c>
      <c r="C154" s="146">
        <f>Scholarships!H29</f>
        <v>14075098</v>
      </c>
      <c r="D154" s="146">
        <f>Scholarships!J29</f>
        <v>16567646</v>
      </c>
      <c r="E154" s="164">
        <f t="shared" si="6"/>
        <v>2492548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11166724.369999997</v>
      </c>
      <c r="C157" s="166">
        <f>C156+C155+C154+C153</f>
        <v>14075098</v>
      </c>
      <c r="D157" s="166">
        <f>D156+D155+D154+D153</f>
        <v>16567646</v>
      </c>
      <c r="E157" s="167">
        <f t="shared" si="6"/>
        <v>2492548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11166724.369999997</v>
      </c>
      <c r="C163" s="166">
        <f>C161+C157+C152+C148+C162</f>
        <v>14075098</v>
      </c>
      <c r="D163" s="166">
        <f>D161+D157+D152+D148+D162</f>
        <v>16567646</v>
      </c>
      <c r="E163" s="167">
        <f t="shared" si="6"/>
        <v>2492548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5490480.3300000001</v>
      </c>
      <c r="C167" s="146">
        <f>'OP&amp;M'!H7</f>
        <v>5490483</v>
      </c>
      <c r="D167" s="146">
        <f>'OP&amp;M'!J7</f>
        <v>5426268</v>
      </c>
      <c r="E167" s="164">
        <f t="shared" ref="E167:E185" si="7">D167-C167</f>
        <v>-64215</v>
      </c>
    </row>
    <row r="168" spans="1:5" ht="15" customHeight="1" x14ac:dyDescent="0.2">
      <c r="A168" s="163" t="s">
        <v>179</v>
      </c>
      <c r="B168" s="146">
        <f>'OP&amp;M'!F8</f>
        <v>182485.43999999997</v>
      </c>
      <c r="C168" s="146">
        <f>'OP&amp;M'!H8</f>
        <v>182487</v>
      </c>
      <c r="D168" s="146">
        <f>'OP&amp;M'!J8</f>
        <v>210383</v>
      </c>
      <c r="E168" s="164">
        <f t="shared" si="7"/>
        <v>27896</v>
      </c>
    </row>
    <row r="169" spans="1:5" ht="15" customHeight="1" x14ac:dyDescent="0.2">
      <c r="A169" s="163" t="s">
        <v>180</v>
      </c>
      <c r="B169" s="146">
        <f>'OP&amp;M'!F9</f>
        <v>3273267.85</v>
      </c>
      <c r="C169" s="146">
        <f>'OP&amp;M'!H9</f>
        <v>3273265</v>
      </c>
      <c r="D169" s="146">
        <f>'OP&amp;M'!J9</f>
        <v>3252604</v>
      </c>
      <c r="E169" s="164">
        <f t="shared" si="7"/>
        <v>-20661</v>
      </c>
    </row>
    <row r="170" spans="1:5" s="153" customFormat="1" ht="15" customHeight="1" x14ac:dyDescent="0.25">
      <c r="A170" s="165" t="s">
        <v>181</v>
      </c>
      <c r="B170" s="166">
        <f>B169+B168+B167</f>
        <v>8946233.620000001</v>
      </c>
      <c r="C170" s="166">
        <f>C169+C168+C167</f>
        <v>8946235</v>
      </c>
      <c r="D170" s="166">
        <f>D169+D168+D167</f>
        <v>8889255</v>
      </c>
      <c r="E170" s="167">
        <f t="shared" si="7"/>
        <v>-56980</v>
      </c>
    </row>
    <row r="171" spans="1:5" ht="15" customHeight="1" x14ac:dyDescent="0.2">
      <c r="A171" s="163" t="s">
        <v>260</v>
      </c>
      <c r="B171" s="146">
        <f>'OP&amp;M'!F12</f>
        <v>5870.16</v>
      </c>
      <c r="C171" s="146">
        <f>'OP&amp;M'!H12</f>
        <v>5870</v>
      </c>
      <c r="D171" s="146">
        <f>'OP&amp;M'!J12</f>
        <v>4071</v>
      </c>
      <c r="E171" s="164">
        <f t="shared" si="7"/>
        <v>-1799</v>
      </c>
    </row>
    <row r="172" spans="1:5" ht="15" customHeight="1" x14ac:dyDescent="0.2">
      <c r="A172" s="163" t="s">
        <v>261</v>
      </c>
      <c r="B172" s="146">
        <f>'OP&amp;M'!F14</f>
        <v>6374077.4699999997</v>
      </c>
      <c r="C172" s="146">
        <f>'OP&amp;M'!H14</f>
        <v>6374080</v>
      </c>
      <c r="D172" s="146">
        <f>'OP&amp;M'!J14</f>
        <v>9058147</v>
      </c>
      <c r="E172" s="164">
        <f t="shared" si="7"/>
        <v>2684067</v>
      </c>
    </row>
    <row r="173" spans="1:5" ht="15" customHeight="1" x14ac:dyDescent="0.2">
      <c r="A173" s="163" t="s">
        <v>262</v>
      </c>
      <c r="B173" s="146">
        <f>'OP&amp;M'!F16</f>
        <v>374689.73000000004</v>
      </c>
      <c r="C173" s="146">
        <f>'OP&amp;M'!H16</f>
        <v>374690</v>
      </c>
      <c r="D173" s="146">
        <f>'OP&amp;M'!J16</f>
        <v>345941</v>
      </c>
      <c r="E173" s="164">
        <f t="shared" si="7"/>
        <v>-28749</v>
      </c>
    </row>
    <row r="174" spans="1:5" s="153" customFormat="1" ht="15" customHeight="1" x14ac:dyDescent="0.25">
      <c r="A174" s="165" t="s">
        <v>185</v>
      </c>
      <c r="B174" s="166">
        <f>B173+B172+B171</f>
        <v>6754637.3600000003</v>
      </c>
      <c r="C174" s="166">
        <f>C173+C172+C171</f>
        <v>6754640</v>
      </c>
      <c r="D174" s="166">
        <f>D173+D172+D171</f>
        <v>9408159</v>
      </c>
      <c r="E174" s="167">
        <f t="shared" si="7"/>
        <v>2653519</v>
      </c>
    </row>
    <row r="175" spans="1:5" ht="15" customHeight="1" x14ac:dyDescent="0.2">
      <c r="A175" s="163" t="s">
        <v>263</v>
      </c>
      <c r="B175" s="146">
        <f>'OP&amp;M'!F27</f>
        <v>8597.5</v>
      </c>
      <c r="C175" s="146">
        <f>'OP&amp;M'!H27</f>
        <v>8598</v>
      </c>
      <c r="D175" s="146">
        <f>'OP&amp;M'!J27</f>
        <v>15534</v>
      </c>
      <c r="E175" s="164">
        <f t="shared" si="7"/>
        <v>6936</v>
      </c>
    </row>
    <row r="176" spans="1:5" ht="15" customHeight="1" x14ac:dyDescent="0.2">
      <c r="A176" s="163" t="s">
        <v>264</v>
      </c>
      <c r="B176" s="146">
        <f>'OP&amp;M'!F29</f>
        <v>3783.86</v>
      </c>
      <c r="C176" s="146">
        <f>'OP&amp;M'!H29</f>
        <v>3784</v>
      </c>
      <c r="D176" s="146">
        <f>'OP&amp;M'!J29</f>
        <v>870</v>
      </c>
      <c r="E176" s="164">
        <f t="shared" si="7"/>
        <v>-2914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12381.36</v>
      </c>
      <c r="C179" s="166">
        <f>C178+C177+C176+C175</f>
        <v>12382</v>
      </c>
      <c r="D179" s="166">
        <f>D178+D177+D176+D175</f>
        <v>16404</v>
      </c>
      <c r="E179" s="167">
        <f t="shared" si="7"/>
        <v>4022</v>
      </c>
    </row>
    <row r="180" spans="1:5" ht="15" customHeight="1" x14ac:dyDescent="0.2">
      <c r="A180" s="163" t="s">
        <v>267</v>
      </c>
      <c r="B180" s="146">
        <f>'OP&amp;M'!F32+'OP&amp;M'!F34</f>
        <v>29756.37</v>
      </c>
      <c r="C180" s="146">
        <f>'OP&amp;M'!H32+'OP&amp;M'!H34</f>
        <v>29757</v>
      </c>
      <c r="D180" s="146">
        <f>'OP&amp;M'!J32+'OP&amp;M'!J34</f>
        <v>28933</v>
      </c>
      <c r="E180" s="164">
        <f t="shared" si="7"/>
        <v>-824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261144.2</v>
      </c>
      <c r="C182" s="146">
        <f>'OP&amp;M'!H33</f>
        <v>261145</v>
      </c>
      <c r="D182" s="146">
        <f>'OP&amp;M'!J33</f>
        <v>113541</v>
      </c>
      <c r="E182" s="164">
        <f t="shared" si="7"/>
        <v>-147604</v>
      </c>
    </row>
    <row r="183" spans="1:5" s="153" customFormat="1" ht="15" customHeight="1" x14ac:dyDescent="0.25">
      <c r="A183" s="165" t="s">
        <v>194</v>
      </c>
      <c r="B183" s="166">
        <f>B182+B181+B180</f>
        <v>290900.57</v>
      </c>
      <c r="C183" s="166">
        <f>C182+C181+C180</f>
        <v>290902</v>
      </c>
      <c r="D183" s="166">
        <f>D182+D181+D180</f>
        <v>142474</v>
      </c>
      <c r="E183" s="167">
        <f t="shared" si="7"/>
        <v>-148428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16004152.91</v>
      </c>
      <c r="C185" s="166">
        <f>C183+C179+C174+C170+C184</f>
        <v>16004159</v>
      </c>
      <c r="D185" s="166">
        <f>D183+D179+D174+D170+D184</f>
        <v>18456292</v>
      </c>
      <c r="E185" s="167">
        <f t="shared" si="7"/>
        <v>2452133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65259506.410000026</v>
      </c>
      <c r="C189" s="146">
        <f t="shared" si="8"/>
        <v>65259511</v>
      </c>
      <c r="D189" s="146">
        <f t="shared" si="8"/>
        <v>66812602</v>
      </c>
      <c r="E189" s="164">
        <f t="shared" ref="E189:E207" si="9">D189-C189</f>
        <v>1553091</v>
      </c>
    </row>
    <row r="190" spans="1:5" ht="15" customHeight="1" x14ac:dyDescent="0.2">
      <c r="A190" s="163" t="s">
        <v>179</v>
      </c>
      <c r="B190" s="146">
        <f t="shared" si="8"/>
        <v>5319826.7</v>
      </c>
      <c r="C190" s="146">
        <f t="shared" si="8"/>
        <v>5319827.37</v>
      </c>
      <c r="D190" s="146">
        <f t="shared" si="8"/>
        <v>6223740</v>
      </c>
      <c r="E190" s="164">
        <f t="shared" si="9"/>
        <v>903912.62999999989</v>
      </c>
    </row>
    <row r="191" spans="1:5" ht="15" customHeight="1" x14ac:dyDescent="0.2">
      <c r="A191" s="163" t="s">
        <v>180</v>
      </c>
      <c r="B191" s="146">
        <f t="shared" si="8"/>
        <v>28893293.100000001</v>
      </c>
      <c r="C191" s="146">
        <f t="shared" si="8"/>
        <v>28893284</v>
      </c>
      <c r="D191" s="146">
        <f t="shared" si="8"/>
        <v>28185893</v>
      </c>
      <c r="E191" s="164">
        <f t="shared" si="9"/>
        <v>-707391</v>
      </c>
    </row>
    <row r="192" spans="1:5" s="153" customFormat="1" ht="15" customHeight="1" x14ac:dyDescent="0.25">
      <c r="A192" s="165" t="s">
        <v>181</v>
      </c>
      <c r="B192" s="166">
        <f>B191+B190+B189</f>
        <v>99472626.210000038</v>
      </c>
      <c r="C192" s="166">
        <f>C191+C190+C189</f>
        <v>99472622.370000005</v>
      </c>
      <c r="D192" s="166">
        <f>D191+D190+D189</f>
        <v>101222235</v>
      </c>
      <c r="E192" s="167">
        <f t="shared" si="9"/>
        <v>1749612.6299999952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655546.81000000006</v>
      </c>
      <c r="C193" s="146">
        <f t="shared" si="10"/>
        <v>655545.73</v>
      </c>
      <c r="D193" s="146">
        <f>D11+D33+D80+D55+D102+D124+D149+D171</f>
        <v>593389</v>
      </c>
      <c r="E193" s="164">
        <f t="shared" si="9"/>
        <v>-62156.729999999981</v>
      </c>
    </row>
    <row r="194" spans="1:5" ht="15" customHeight="1" x14ac:dyDescent="0.2">
      <c r="A194" s="163" t="s">
        <v>261</v>
      </c>
      <c r="B194" s="146">
        <f t="shared" si="10"/>
        <v>11928787.67</v>
      </c>
      <c r="C194" s="146">
        <f t="shared" si="10"/>
        <v>11928785.16</v>
      </c>
      <c r="D194" s="146">
        <f>D12+D34+D81+D56+D103+D125+D150+D172</f>
        <v>15869797</v>
      </c>
      <c r="E194" s="164">
        <f t="shared" si="9"/>
        <v>3941011.84</v>
      </c>
    </row>
    <row r="195" spans="1:5" ht="15" customHeight="1" x14ac:dyDescent="0.2">
      <c r="A195" s="163" t="s">
        <v>262</v>
      </c>
      <c r="B195" s="146">
        <f t="shared" si="10"/>
        <v>1883786.7799999998</v>
      </c>
      <c r="C195" s="146">
        <f t="shared" si="10"/>
        <v>1883792.75</v>
      </c>
      <c r="D195" s="146">
        <f>D13+D35+D82+D57+D104+D126+D151+D173</f>
        <v>1813188</v>
      </c>
      <c r="E195" s="164">
        <f t="shared" si="9"/>
        <v>-70604.75</v>
      </c>
    </row>
    <row r="196" spans="1:5" s="153" customFormat="1" ht="15" customHeight="1" x14ac:dyDescent="0.25">
      <c r="A196" s="165" t="s">
        <v>185</v>
      </c>
      <c r="B196" s="166">
        <f>B195+B194+B193</f>
        <v>14468121.26</v>
      </c>
      <c r="C196" s="166">
        <f>C195+C194+C193</f>
        <v>14468123.640000001</v>
      </c>
      <c r="D196" s="166">
        <f>D195+D194+D193</f>
        <v>18276374</v>
      </c>
      <c r="E196" s="167">
        <f t="shared" si="9"/>
        <v>3808250.3599999994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1223731.55</v>
      </c>
      <c r="C197" s="146">
        <f t="shared" si="11"/>
        <v>1223734.5</v>
      </c>
      <c r="D197" s="146">
        <f>D15+D37+D84+D59+D106+D128+D153+D175</f>
        <v>1285406</v>
      </c>
      <c r="E197" s="164">
        <f t="shared" si="9"/>
        <v>61671.5</v>
      </c>
    </row>
    <row r="198" spans="1:5" ht="15" customHeight="1" x14ac:dyDescent="0.2">
      <c r="A198" s="163" t="s">
        <v>264</v>
      </c>
      <c r="B198" s="146">
        <f t="shared" si="11"/>
        <v>12836440.699999996</v>
      </c>
      <c r="C198" s="146">
        <f t="shared" si="11"/>
        <v>16414393.710000001</v>
      </c>
      <c r="D198" s="146">
        <f>D16+D38+D85+D60+D107+D129+D154+D176</f>
        <v>18493314</v>
      </c>
      <c r="E198" s="164">
        <f t="shared" si="9"/>
        <v>2078920.2899999991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576047.82000000007</v>
      </c>
      <c r="C200" s="146">
        <f t="shared" si="11"/>
        <v>576048</v>
      </c>
      <c r="D200" s="146">
        <f>D18+D40+D87+D62+D109+D131+D156+D178</f>
        <v>105364</v>
      </c>
      <c r="E200" s="164">
        <f t="shared" si="9"/>
        <v>-470684</v>
      </c>
    </row>
    <row r="201" spans="1:5" s="153" customFormat="1" ht="15" customHeight="1" x14ac:dyDescent="0.25">
      <c r="A201" s="165" t="s">
        <v>190</v>
      </c>
      <c r="B201" s="166">
        <f>B200+B199+B198+B197</f>
        <v>14636220.069999997</v>
      </c>
      <c r="C201" s="166">
        <f>C200+C199+C198+C197</f>
        <v>18214176.210000001</v>
      </c>
      <c r="D201" s="166">
        <f>D200+D199+D198+D197</f>
        <v>19884084</v>
      </c>
      <c r="E201" s="167">
        <f t="shared" si="9"/>
        <v>1669907.7899999991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814929.05</v>
      </c>
      <c r="C202" s="146">
        <f t="shared" si="12"/>
        <v>814930.78</v>
      </c>
      <c r="D202" s="146">
        <f>D20+D42+D89+D64+D111+D133+D158+D180</f>
        <v>564338</v>
      </c>
      <c r="E202" s="164">
        <f t="shared" si="9"/>
        <v>-250592.78000000003</v>
      </c>
    </row>
    <row r="203" spans="1:5" ht="15" customHeight="1" x14ac:dyDescent="0.2">
      <c r="A203" s="163" t="s">
        <v>268</v>
      </c>
      <c r="B203" s="146">
        <f t="shared" si="12"/>
        <v>234819.44</v>
      </c>
      <c r="C203" s="146">
        <f t="shared" si="12"/>
        <v>234820</v>
      </c>
      <c r="D203" s="146">
        <f>D21+D43+D90+D65+D112+D134+D159+D181</f>
        <v>227515</v>
      </c>
      <c r="E203" s="164">
        <f t="shared" si="9"/>
        <v>-7305</v>
      </c>
    </row>
    <row r="204" spans="1:5" ht="15" customHeight="1" x14ac:dyDescent="0.2">
      <c r="A204" s="163" t="s">
        <v>269</v>
      </c>
      <c r="B204" s="146">
        <f t="shared" si="12"/>
        <v>291793.94</v>
      </c>
      <c r="C204" s="146">
        <f t="shared" si="12"/>
        <v>291795</v>
      </c>
      <c r="D204" s="146">
        <f>D22+D44+D91+D66+D113+D135+D160+D182</f>
        <v>1426055</v>
      </c>
      <c r="E204" s="164">
        <f t="shared" si="9"/>
        <v>1134260</v>
      </c>
    </row>
    <row r="205" spans="1:5" s="153" customFormat="1" ht="15" customHeight="1" x14ac:dyDescent="0.25">
      <c r="A205" s="165" t="s">
        <v>194</v>
      </c>
      <c r="B205" s="166">
        <f>B204+B203+B202</f>
        <v>1341542.4300000002</v>
      </c>
      <c r="C205" s="166">
        <f>C204+C203+C202</f>
        <v>1341545.78</v>
      </c>
      <c r="D205" s="166">
        <f>D204+D203+D202</f>
        <v>2217908</v>
      </c>
      <c r="E205" s="167">
        <f t="shared" si="9"/>
        <v>876362.22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129918509.97000003</v>
      </c>
      <c r="C207" s="181">
        <f>C205+C201+C196+C192+C206</f>
        <v>133496468</v>
      </c>
      <c r="D207" s="181">
        <f>D205+D201+D196+D192+D206</f>
        <v>141600601</v>
      </c>
      <c r="E207" s="174">
        <f t="shared" si="9"/>
        <v>8104133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Southeastern Louisiana University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2779804</v>
      </c>
      <c r="C267" s="146">
        <f>Athletics!V21+Athletics!V23-Athletics!AB40</f>
        <v>2779804</v>
      </c>
      <c r="D267" s="146">
        <f>Athletics!W21+Athletics!W23-Athletics!AC40</f>
        <v>2779804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2779804</v>
      </c>
      <c r="C270" s="166">
        <f>C269+C268+C267+C266</f>
        <v>2779804</v>
      </c>
      <c r="D270" s="166">
        <f>D269+D268+D267+D266</f>
        <v>2779804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2779804</v>
      </c>
      <c r="C276" s="181">
        <f>C274+C270+C265+C261+C275</f>
        <v>2779804</v>
      </c>
      <c r="D276" s="181">
        <f>D274+D270+D265+D261+D275</f>
        <v>2779804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Southeastern Louisiana University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65259506.410000026</v>
      </c>
      <c r="C305" s="146">
        <f t="shared" si="17"/>
        <v>65259511</v>
      </c>
      <c r="D305" s="146">
        <f t="shared" si="17"/>
        <v>66812602</v>
      </c>
      <c r="E305" s="164">
        <f t="shared" ref="E305:E323" si="18">D305-C305</f>
        <v>1553091</v>
      </c>
    </row>
    <row r="306" spans="1:5" ht="15" customHeight="1" x14ac:dyDescent="0.2">
      <c r="A306" s="163" t="s">
        <v>179</v>
      </c>
      <c r="B306" s="146">
        <f t="shared" si="17"/>
        <v>5319826.7</v>
      </c>
      <c r="C306" s="146">
        <f t="shared" si="17"/>
        <v>5319827.37</v>
      </c>
      <c r="D306" s="146">
        <f t="shared" si="17"/>
        <v>6223740</v>
      </c>
      <c r="E306" s="164">
        <f t="shared" si="18"/>
        <v>903912.62999999989</v>
      </c>
    </row>
    <row r="307" spans="1:5" ht="15" customHeight="1" x14ac:dyDescent="0.2">
      <c r="A307" s="163" t="s">
        <v>180</v>
      </c>
      <c r="B307" s="146">
        <f t="shared" si="17"/>
        <v>28893293.100000001</v>
      </c>
      <c r="C307" s="146">
        <f t="shared" si="17"/>
        <v>28893284</v>
      </c>
      <c r="D307" s="146">
        <f t="shared" si="17"/>
        <v>28185893</v>
      </c>
      <c r="E307" s="164">
        <f t="shared" si="18"/>
        <v>-707391</v>
      </c>
    </row>
    <row r="308" spans="1:5" s="153" customFormat="1" ht="15" customHeight="1" x14ac:dyDescent="0.25">
      <c r="A308" s="165" t="s">
        <v>181</v>
      </c>
      <c r="B308" s="166">
        <f>B307+B306+B305</f>
        <v>99472626.210000038</v>
      </c>
      <c r="C308" s="166">
        <f>C307+C306+C305</f>
        <v>99472622.370000005</v>
      </c>
      <c r="D308" s="166">
        <f>D307+D306+D305</f>
        <v>101222235</v>
      </c>
      <c r="E308" s="167">
        <f t="shared" si="18"/>
        <v>1749612.6299999952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655546.81000000006</v>
      </c>
      <c r="C309" s="146">
        <f t="shared" si="19"/>
        <v>655545.73</v>
      </c>
      <c r="D309" s="146">
        <f>D287+D262+D240+D218+D193</f>
        <v>593389</v>
      </c>
      <c r="E309" s="164">
        <f t="shared" si="18"/>
        <v>-62156.729999999981</v>
      </c>
    </row>
    <row r="310" spans="1:5" ht="15" customHeight="1" x14ac:dyDescent="0.2">
      <c r="A310" s="163" t="s">
        <v>261</v>
      </c>
      <c r="B310" s="146">
        <f t="shared" si="19"/>
        <v>11928787.67</v>
      </c>
      <c r="C310" s="146">
        <f t="shared" si="19"/>
        <v>11928785.16</v>
      </c>
      <c r="D310" s="146">
        <f>D288+D263+D241+D219+D194</f>
        <v>15869797</v>
      </c>
      <c r="E310" s="164">
        <f t="shared" si="18"/>
        <v>3941011.84</v>
      </c>
    </row>
    <row r="311" spans="1:5" ht="15" customHeight="1" x14ac:dyDescent="0.2">
      <c r="A311" s="163" t="s">
        <v>262</v>
      </c>
      <c r="B311" s="146">
        <f t="shared" si="19"/>
        <v>1883786.7799999998</v>
      </c>
      <c r="C311" s="146">
        <f t="shared" si="19"/>
        <v>1883792.75</v>
      </c>
      <c r="D311" s="146">
        <f>D289+D264+D242+D220+D195</f>
        <v>1813188</v>
      </c>
      <c r="E311" s="164">
        <f t="shared" si="18"/>
        <v>-70604.75</v>
      </c>
    </row>
    <row r="312" spans="1:5" s="153" customFormat="1" ht="15" customHeight="1" x14ac:dyDescent="0.25">
      <c r="A312" s="165" t="s">
        <v>185</v>
      </c>
      <c r="B312" s="166">
        <f>B311+B310+B309</f>
        <v>14468121.26</v>
      </c>
      <c r="C312" s="166">
        <f>C311+C310+C309</f>
        <v>14468123.640000001</v>
      </c>
      <c r="D312" s="166">
        <f>D311+D310+D309</f>
        <v>18276374</v>
      </c>
      <c r="E312" s="167">
        <f t="shared" si="18"/>
        <v>3808250.3599999994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1223731.55</v>
      </c>
      <c r="C313" s="146">
        <f t="shared" si="20"/>
        <v>1223734.5</v>
      </c>
      <c r="D313" s="146">
        <f>D291+D266+D244+D222+D197</f>
        <v>1285406</v>
      </c>
      <c r="E313" s="164">
        <f t="shared" si="18"/>
        <v>61671.5</v>
      </c>
    </row>
    <row r="314" spans="1:5" ht="15" customHeight="1" x14ac:dyDescent="0.2">
      <c r="A314" s="163" t="s">
        <v>264</v>
      </c>
      <c r="B314" s="146">
        <f t="shared" si="20"/>
        <v>15616244.699999996</v>
      </c>
      <c r="C314" s="146">
        <f t="shared" si="20"/>
        <v>19194197.710000001</v>
      </c>
      <c r="D314" s="146">
        <f>D292+D267+D245+D223+D198</f>
        <v>21273118</v>
      </c>
      <c r="E314" s="164">
        <f t="shared" si="18"/>
        <v>2078920.2899999991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576047.82000000007</v>
      </c>
      <c r="C316" s="146">
        <f t="shared" si="20"/>
        <v>576048</v>
      </c>
      <c r="D316" s="146">
        <f>D294+D269+D247+D225+D200</f>
        <v>105364</v>
      </c>
      <c r="E316" s="164">
        <f t="shared" si="18"/>
        <v>-470684</v>
      </c>
    </row>
    <row r="317" spans="1:5" s="153" customFormat="1" ht="15" customHeight="1" x14ac:dyDescent="0.25">
      <c r="A317" s="165" t="s">
        <v>190</v>
      </c>
      <c r="B317" s="166">
        <f>B316+B315+B314+B313</f>
        <v>17416024.069999997</v>
      </c>
      <c r="C317" s="166">
        <f>C316+C315+C314+C313</f>
        <v>20993980.210000001</v>
      </c>
      <c r="D317" s="166">
        <f>D316+D315+D314+D313</f>
        <v>22663888</v>
      </c>
      <c r="E317" s="167">
        <f t="shared" si="18"/>
        <v>1669907.7899999991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814929.05</v>
      </c>
      <c r="C318" s="146">
        <f t="shared" si="21"/>
        <v>814930.78</v>
      </c>
      <c r="D318" s="146">
        <f>D296+D271+D249+D227+D202</f>
        <v>564338</v>
      </c>
      <c r="E318" s="164">
        <f t="shared" si="18"/>
        <v>-250592.78000000003</v>
      </c>
    </row>
    <row r="319" spans="1:5" ht="15" customHeight="1" x14ac:dyDescent="0.2">
      <c r="A319" s="163" t="s">
        <v>268</v>
      </c>
      <c r="B319" s="146">
        <f t="shared" si="21"/>
        <v>234819.44</v>
      </c>
      <c r="C319" s="146">
        <f t="shared" si="21"/>
        <v>234820</v>
      </c>
      <c r="D319" s="146">
        <f>D297+D272+D250+D228+D203</f>
        <v>227515</v>
      </c>
      <c r="E319" s="164">
        <f t="shared" si="18"/>
        <v>-7305</v>
      </c>
    </row>
    <row r="320" spans="1:5" ht="15" customHeight="1" x14ac:dyDescent="0.2">
      <c r="A320" s="163" t="s">
        <v>269</v>
      </c>
      <c r="B320" s="146">
        <f t="shared" si="21"/>
        <v>291793.94</v>
      </c>
      <c r="C320" s="146">
        <f t="shared" si="21"/>
        <v>291795</v>
      </c>
      <c r="D320" s="146">
        <f>D298+D273+D251+D229+D204</f>
        <v>1426055</v>
      </c>
      <c r="E320" s="164">
        <f t="shared" si="18"/>
        <v>1134260</v>
      </c>
    </row>
    <row r="321" spans="1:5" s="153" customFormat="1" ht="15" customHeight="1" x14ac:dyDescent="0.25">
      <c r="A321" s="165" t="s">
        <v>194</v>
      </c>
      <c r="B321" s="166">
        <f>B320+B319+B318</f>
        <v>1341542.4300000002</v>
      </c>
      <c r="C321" s="166">
        <f>C320+C319+C318</f>
        <v>1341545.78</v>
      </c>
      <c r="D321" s="166">
        <f>D320+D319+D318</f>
        <v>2217908</v>
      </c>
      <c r="E321" s="167">
        <f t="shared" si="18"/>
        <v>876362.22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132698313.97000003</v>
      </c>
      <c r="C323" s="181">
        <f>C321+C317+C312+C308+C322</f>
        <v>136276272</v>
      </c>
      <c r="D323" s="174">
        <f>D321+D317+D312+D308+D322</f>
        <v>144380405</v>
      </c>
      <c r="E323" s="174">
        <f t="shared" si="18"/>
        <v>8104133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531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121"/>
  <sheetViews>
    <sheetView tabSelected="1"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2578125" defaultRowHeight="15" customHeight="1" x14ac:dyDescent="0.2"/>
  <cols>
    <col min="1" max="1" width="97" style="422" bestFit="1" customWidth="1"/>
    <col min="2" max="6" width="16.42578125" style="422" customWidth="1"/>
    <col min="7" max="7" width="16.42578125" style="596" customWidth="1"/>
    <col min="8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">
        <v>571</v>
      </c>
      <c r="F1" s="412"/>
      <c r="G1" s="584"/>
      <c r="H1" s="412"/>
      <c r="I1" s="410"/>
      <c r="K1" s="410"/>
    </row>
    <row r="2" spans="1:11" s="413" customFormat="1" ht="20.100000000000001" customHeight="1" x14ac:dyDescent="0.25">
      <c r="A2" s="409" t="s">
        <v>471</v>
      </c>
      <c r="B2" s="410"/>
      <c r="C2" s="410"/>
      <c r="D2" s="410"/>
      <c r="E2" s="410"/>
      <c r="F2" s="410"/>
      <c r="G2" s="585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472</v>
      </c>
      <c r="B3" s="415"/>
      <c r="C3" s="415"/>
      <c r="D3" s="415"/>
      <c r="E3" s="415"/>
      <c r="F3" s="415"/>
      <c r="G3" s="586"/>
      <c r="H3" s="415"/>
      <c r="I3" s="410"/>
      <c r="J3" s="410"/>
      <c r="K3" s="410"/>
    </row>
    <row r="4" spans="1:11" ht="15" customHeight="1" thickTop="1" x14ac:dyDescent="0.25">
      <c r="A4" s="416"/>
      <c r="B4" s="417" t="s">
        <v>473</v>
      </c>
      <c r="C4" s="417" t="s">
        <v>532</v>
      </c>
      <c r="D4" s="418" t="s">
        <v>135</v>
      </c>
      <c r="E4" s="419" t="s">
        <v>473</v>
      </c>
      <c r="F4" s="420" t="s">
        <v>474</v>
      </c>
      <c r="G4" s="587" t="s">
        <v>532</v>
      </c>
      <c r="H4" s="421" t="s">
        <v>136</v>
      </c>
    </row>
    <row r="5" spans="1:11" ht="15" customHeight="1" x14ac:dyDescent="0.25">
      <c r="A5" s="423" t="s">
        <v>236</v>
      </c>
      <c r="B5" s="424" t="s">
        <v>474</v>
      </c>
      <c r="C5" s="424" t="s">
        <v>475</v>
      </c>
      <c r="D5" s="425" t="s">
        <v>541</v>
      </c>
      <c r="E5" s="426" t="s">
        <v>476</v>
      </c>
      <c r="F5" s="424" t="s">
        <v>477</v>
      </c>
      <c r="G5" s="588" t="s">
        <v>475</v>
      </c>
      <c r="H5" s="534" t="s">
        <v>563</v>
      </c>
    </row>
    <row r="6" spans="1:11" ht="15" customHeight="1" x14ac:dyDescent="0.25">
      <c r="A6" s="427" t="s">
        <v>478</v>
      </c>
      <c r="B6" s="428"/>
      <c r="C6" s="429"/>
      <c r="D6" s="430"/>
      <c r="E6" s="431"/>
      <c r="F6" s="428"/>
      <c r="G6" s="589"/>
      <c r="H6" s="432"/>
    </row>
    <row r="7" spans="1:11" ht="15" customHeight="1" x14ac:dyDescent="0.2">
      <c r="A7" s="433" t="s">
        <v>479</v>
      </c>
      <c r="B7" s="433"/>
      <c r="C7" s="434"/>
      <c r="D7" s="435"/>
      <c r="E7" s="436"/>
      <c r="F7" s="437"/>
      <c r="G7" s="590"/>
      <c r="H7" s="438"/>
    </row>
    <row r="8" spans="1:11" ht="15" customHeight="1" x14ac:dyDescent="0.2">
      <c r="A8" s="439" t="s">
        <v>325</v>
      </c>
      <c r="B8" s="605"/>
      <c r="C8" s="441"/>
      <c r="D8" s="442"/>
      <c r="E8" s="443"/>
      <c r="F8" s="444"/>
      <c r="G8" s="591"/>
      <c r="H8" s="445"/>
    </row>
    <row r="9" spans="1:11" ht="15" customHeight="1" x14ac:dyDescent="0.2">
      <c r="A9" s="440" t="s">
        <v>480</v>
      </c>
      <c r="B9" s="605">
        <v>113</v>
      </c>
      <c r="C9" s="441">
        <f>D9/B9</f>
        <v>881.4159292035398</v>
      </c>
      <c r="D9" s="442">
        <v>99600</v>
      </c>
      <c r="E9" s="443">
        <v>100</v>
      </c>
      <c r="F9" s="444">
        <v>13</v>
      </c>
      <c r="G9" s="591">
        <f>H9/(E9+F9)</f>
        <v>690.26548672566366</v>
      </c>
      <c r="H9" s="445">
        <v>78000</v>
      </c>
    </row>
    <row r="10" spans="1:11" ht="15" customHeight="1" x14ac:dyDescent="0.2">
      <c r="A10" s="440" t="s">
        <v>481</v>
      </c>
      <c r="B10" s="605"/>
      <c r="C10" s="441"/>
      <c r="D10" s="442"/>
      <c r="E10" s="443"/>
      <c r="F10" s="444"/>
      <c r="G10" s="591"/>
      <c r="H10" s="445"/>
    </row>
    <row r="11" spans="1:11" ht="15" customHeight="1" x14ac:dyDescent="0.2">
      <c r="A11" s="440" t="s">
        <v>482</v>
      </c>
      <c r="B11" s="605"/>
      <c r="C11" s="441"/>
      <c r="D11" s="442"/>
      <c r="E11" s="443"/>
      <c r="F11" s="444"/>
      <c r="G11" s="591"/>
      <c r="H11" s="445"/>
    </row>
    <row r="12" spans="1:11" ht="15" customHeight="1" x14ac:dyDescent="0.2">
      <c r="A12" s="440" t="s">
        <v>483</v>
      </c>
      <c r="B12" s="605">
        <v>1219</v>
      </c>
      <c r="C12" s="441">
        <f>D12/B12</f>
        <v>3183.3226989335521</v>
      </c>
      <c r="D12" s="442">
        <f>3242650-48082.08+685902.45</f>
        <v>3880470.37</v>
      </c>
      <c r="E12" s="600">
        <v>1100</v>
      </c>
      <c r="F12" s="601">
        <v>81</v>
      </c>
      <c r="G12" s="602">
        <f>H12/(E12+F12)</f>
        <v>5345.627044877222</v>
      </c>
      <c r="H12" s="582">
        <f>11040487-181047-358.46-4000000-H37-H39-H43-H46-H59-446213+100139+3000</f>
        <v>6313185.5399999991</v>
      </c>
    </row>
    <row r="13" spans="1:11" ht="15" customHeight="1" x14ac:dyDescent="0.2">
      <c r="A13" s="440" t="s">
        <v>484</v>
      </c>
      <c r="B13" s="605"/>
      <c r="C13" s="441"/>
      <c r="D13" s="442"/>
      <c r="E13" s="600"/>
      <c r="F13" s="601"/>
      <c r="G13" s="602"/>
      <c r="H13" s="582"/>
    </row>
    <row r="14" spans="1:11" ht="15" customHeight="1" x14ac:dyDescent="0.2">
      <c r="A14" s="440" t="s">
        <v>485</v>
      </c>
      <c r="B14" s="605"/>
      <c r="C14" s="441"/>
      <c r="D14" s="442"/>
      <c r="E14" s="443"/>
      <c r="F14" s="444"/>
      <c r="G14" s="591"/>
      <c r="H14" s="445"/>
    </row>
    <row r="15" spans="1:11" ht="15" customHeight="1" x14ac:dyDescent="0.2">
      <c r="A15" s="440" t="s">
        <v>486</v>
      </c>
      <c r="B15" s="605">
        <v>81</v>
      </c>
      <c r="C15" s="441">
        <f>D15/B15</f>
        <v>3043.8271604938273</v>
      </c>
      <c r="D15" s="442">
        <v>246550</v>
      </c>
      <c r="E15" s="443">
        <v>74</v>
      </c>
      <c r="F15" s="444">
        <v>7</v>
      </c>
      <c r="G15" s="591">
        <f>H15/(E15+F15)</f>
        <v>2386.4197530864199</v>
      </c>
      <c r="H15" s="445">
        <f>188000+5300</f>
        <v>193300</v>
      </c>
    </row>
    <row r="16" spans="1:11" ht="15" customHeight="1" x14ac:dyDescent="0.2">
      <c r="A16" s="440" t="s">
        <v>487</v>
      </c>
      <c r="B16" s="605"/>
      <c r="C16" s="441"/>
      <c r="D16" s="442"/>
      <c r="E16" s="443"/>
      <c r="F16" s="444"/>
      <c r="G16" s="591"/>
      <c r="H16" s="445"/>
    </row>
    <row r="17" spans="1:9" ht="15" customHeight="1" x14ac:dyDescent="0.2">
      <c r="A17" s="440" t="s">
        <v>488</v>
      </c>
      <c r="B17" s="605"/>
      <c r="C17" s="441"/>
      <c r="D17" s="442"/>
      <c r="E17" s="443"/>
      <c r="F17" s="444"/>
      <c r="G17" s="591"/>
      <c r="H17" s="445"/>
    </row>
    <row r="18" spans="1:9" ht="15" customHeight="1" x14ac:dyDescent="0.2">
      <c r="A18" s="440" t="s">
        <v>489</v>
      </c>
      <c r="B18" s="605"/>
      <c r="C18" s="441"/>
      <c r="D18" s="442"/>
      <c r="E18" s="443"/>
      <c r="F18" s="444"/>
      <c r="G18" s="591"/>
      <c r="H18" s="445"/>
    </row>
    <row r="19" spans="1:9" ht="15" customHeight="1" x14ac:dyDescent="0.2">
      <c r="A19" s="440" t="s">
        <v>490</v>
      </c>
      <c r="B19" s="605"/>
      <c r="C19" s="441"/>
      <c r="D19" s="442"/>
      <c r="E19" s="443"/>
      <c r="F19" s="444"/>
      <c r="G19" s="591"/>
      <c r="H19" s="445"/>
    </row>
    <row r="20" spans="1:9" ht="15" customHeight="1" x14ac:dyDescent="0.2">
      <c r="A20" s="440" t="s">
        <v>491</v>
      </c>
      <c r="B20" s="605"/>
      <c r="C20" s="441"/>
      <c r="D20" s="442"/>
      <c r="E20" s="443">
        <v>1</v>
      </c>
      <c r="F20" s="444"/>
      <c r="G20" s="591">
        <f>H20/(E20+F20)</f>
        <v>250</v>
      </c>
      <c r="H20" s="445">
        <v>250</v>
      </c>
    </row>
    <row r="21" spans="1:9" ht="15" customHeight="1" x14ac:dyDescent="0.2">
      <c r="A21" s="440" t="s">
        <v>492</v>
      </c>
      <c r="B21" s="605"/>
      <c r="C21" s="441"/>
      <c r="D21" s="442"/>
      <c r="E21" s="443"/>
      <c r="F21" s="444"/>
      <c r="G21" s="591"/>
      <c r="H21" s="445"/>
    </row>
    <row r="22" spans="1:9" ht="15" customHeight="1" x14ac:dyDescent="0.2">
      <c r="A22" s="440" t="s">
        <v>493</v>
      </c>
      <c r="B22" s="605"/>
      <c r="C22" s="441"/>
      <c r="D22" s="442"/>
      <c r="E22" s="443"/>
      <c r="F22" s="444"/>
      <c r="G22" s="591"/>
      <c r="H22" s="445"/>
    </row>
    <row r="23" spans="1:9" ht="15" customHeight="1" x14ac:dyDescent="0.2">
      <c r="A23" s="440" t="s">
        <v>494</v>
      </c>
      <c r="B23" s="605"/>
      <c r="C23" s="441"/>
      <c r="D23" s="442"/>
      <c r="E23" s="443"/>
      <c r="F23" s="444"/>
      <c r="G23" s="591"/>
      <c r="H23" s="445"/>
    </row>
    <row r="24" spans="1:9" ht="15" customHeight="1" x14ac:dyDescent="0.2">
      <c r="A24" s="440" t="s">
        <v>495</v>
      </c>
      <c r="B24" s="605"/>
      <c r="C24" s="441"/>
      <c r="D24" s="442"/>
      <c r="E24" s="443"/>
      <c r="F24" s="444"/>
      <c r="G24" s="591"/>
      <c r="H24" s="445"/>
    </row>
    <row r="25" spans="1:9" ht="15" customHeight="1" x14ac:dyDescent="0.2">
      <c r="A25" s="440" t="s">
        <v>496</v>
      </c>
      <c r="B25" s="605"/>
      <c r="C25" s="441"/>
      <c r="D25" s="442"/>
      <c r="E25" s="443"/>
      <c r="F25" s="444"/>
      <c r="G25" s="591"/>
      <c r="H25" s="445"/>
    </row>
    <row r="26" spans="1:9" ht="15" customHeight="1" x14ac:dyDescent="0.2">
      <c r="A26" s="440" t="s">
        <v>497</v>
      </c>
      <c r="B26" s="605"/>
      <c r="C26" s="441"/>
      <c r="D26" s="442"/>
      <c r="E26" s="443"/>
      <c r="F26" s="444"/>
      <c r="G26" s="591"/>
      <c r="H26" s="445"/>
    </row>
    <row r="27" spans="1:9" ht="15" customHeight="1" x14ac:dyDescent="0.2">
      <c r="A27" s="440" t="s">
        <v>498</v>
      </c>
      <c r="B27" s="605"/>
      <c r="C27" s="441"/>
      <c r="D27" s="442"/>
      <c r="E27" s="443"/>
      <c r="F27" s="444"/>
      <c r="G27" s="591"/>
      <c r="H27" s="445"/>
    </row>
    <row r="28" spans="1:9" ht="15" customHeight="1" x14ac:dyDescent="0.2">
      <c r="A28" s="440" t="s">
        <v>499</v>
      </c>
      <c r="B28" s="606">
        <f>SUM(B33:B64)</f>
        <v>9613</v>
      </c>
      <c r="C28" s="441">
        <f>D28/B28</f>
        <v>369.41492458129625</v>
      </c>
      <c r="D28" s="442">
        <f>SUM(D33:D64)</f>
        <v>3551185.6700000009</v>
      </c>
      <c r="E28" s="443">
        <f>SUM(E33:E64)</f>
        <v>9462</v>
      </c>
      <c r="F28" s="444">
        <f>SUM(F33:F64)</f>
        <v>155</v>
      </c>
      <c r="G28" s="591">
        <f>IFERROR(H28/(F28+E28),)</f>
        <v>326.10086305500676</v>
      </c>
      <c r="H28" s="445">
        <f>SUM(H33:H64)</f>
        <v>3136112</v>
      </c>
    </row>
    <row r="29" spans="1:9" ht="15" customHeight="1" x14ac:dyDescent="0.25">
      <c r="A29" s="446" t="s">
        <v>500</v>
      </c>
      <c r="B29" s="607">
        <f>SUM(B7:B28)</f>
        <v>11026</v>
      </c>
      <c r="C29" s="447">
        <f>IFERROR(D29/B29,)</f>
        <v>705.40595320152374</v>
      </c>
      <c r="D29" s="448">
        <f>SUM(D7:D28)</f>
        <v>7777806.040000001</v>
      </c>
      <c r="E29" s="449">
        <f>SUM(E7:E28)</f>
        <v>10737</v>
      </c>
      <c r="F29" s="450">
        <f>SUM(F7:F28)</f>
        <v>256</v>
      </c>
      <c r="G29" s="592">
        <f>IFERROR(H29/(F29+E29),)</f>
        <v>884.27613390339297</v>
      </c>
      <c r="H29" s="451">
        <f>SUM(H7:H28)</f>
        <v>9720847.5399999991</v>
      </c>
    </row>
    <row r="30" spans="1:9" ht="15" customHeight="1" x14ac:dyDescent="0.25">
      <c r="A30" s="452"/>
      <c r="B30" s="608"/>
      <c r="C30" s="454"/>
      <c r="D30" s="553"/>
      <c r="E30" s="443"/>
      <c r="F30" s="443"/>
      <c r="G30" s="593"/>
      <c r="H30" s="443"/>
      <c r="I30" s="433"/>
    </row>
    <row r="31" spans="1:9" ht="15" customHeight="1" x14ac:dyDescent="0.25">
      <c r="A31" s="452" t="s">
        <v>572</v>
      </c>
      <c r="B31" s="608"/>
      <c r="C31" s="454"/>
      <c r="D31" s="553"/>
      <c r="E31" s="443"/>
      <c r="F31" s="443"/>
      <c r="G31" s="593"/>
      <c r="H31" s="443"/>
      <c r="I31" s="433"/>
    </row>
    <row r="32" spans="1:9" ht="15" customHeight="1" x14ac:dyDescent="0.25">
      <c r="A32" s="452"/>
      <c r="B32" s="608"/>
      <c r="C32" s="454"/>
      <c r="D32" s="554"/>
      <c r="E32" s="443"/>
      <c r="F32" s="443"/>
      <c r="G32" s="593"/>
      <c r="H32" s="443"/>
      <c r="I32" s="433"/>
    </row>
    <row r="33" spans="1:9" ht="15" customHeight="1" x14ac:dyDescent="0.2">
      <c r="A33" s="440" t="s">
        <v>573</v>
      </c>
      <c r="B33" s="605">
        <v>15</v>
      </c>
      <c r="C33" s="441">
        <f>D33/B33</f>
        <v>503.06666666666666</v>
      </c>
      <c r="D33" s="442">
        <v>7546</v>
      </c>
      <c r="E33" s="443">
        <v>15</v>
      </c>
      <c r="F33" s="444"/>
      <c r="G33" s="591">
        <f>H33/(E33+F33)</f>
        <v>503.06666666666666</v>
      </c>
      <c r="H33" s="582">
        <v>7546</v>
      </c>
      <c r="I33" s="433"/>
    </row>
    <row r="34" spans="1:9" ht="15" customHeight="1" x14ac:dyDescent="0.2">
      <c r="A34" s="440" t="s">
        <v>480</v>
      </c>
      <c r="B34" s="605"/>
      <c r="C34" s="441"/>
      <c r="D34" s="442"/>
      <c r="E34" s="443"/>
      <c r="F34" s="444"/>
      <c r="G34" s="591"/>
      <c r="H34" s="582"/>
      <c r="I34" s="433"/>
    </row>
    <row r="35" spans="1:9" ht="15" customHeight="1" x14ac:dyDescent="0.2">
      <c r="A35" s="440" t="s">
        <v>574</v>
      </c>
      <c r="B35" s="605">
        <v>30</v>
      </c>
      <c r="C35" s="441">
        <f t="shared" ref="C35:C40" si="0">D35/B35</f>
        <v>1062.5666666666666</v>
      </c>
      <c r="D35" s="442">
        <v>31877</v>
      </c>
      <c r="E35" s="443">
        <v>28</v>
      </c>
      <c r="F35" s="444">
        <v>2</v>
      </c>
      <c r="G35" s="591">
        <f t="shared" ref="G35:G47" si="1">H35/(E35+F35)</f>
        <v>1062.5666666666666</v>
      </c>
      <c r="H35" s="582">
        <v>31877</v>
      </c>
      <c r="I35" s="433"/>
    </row>
    <row r="36" spans="1:9" ht="15" customHeight="1" x14ac:dyDescent="0.2">
      <c r="A36" s="440" t="s">
        <v>575</v>
      </c>
      <c r="B36" s="605">
        <v>3</v>
      </c>
      <c r="C36" s="441">
        <f t="shared" si="0"/>
        <v>1508.5333333333335</v>
      </c>
      <c r="D36" s="442">
        <v>4525.6000000000004</v>
      </c>
      <c r="E36" s="443">
        <v>3</v>
      </c>
      <c r="F36" s="444"/>
      <c r="G36" s="591">
        <f t="shared" si="1"/>
        <v>2034.6666666666667</v>
      </c>
      <c r="H36" s="445">
        <v>6104</v>
      </c>
      <c r="I36" s="433"/>
    </row>
    <row r="37" spans="1:9" s="604" customFormat="1" ht="15" customHeight="1" x14ac:dyDescent="0.2">
      <c r="A37" s="597" t="s">
        <v>629</v>
      </c>
      <c r="B37" s="609">
        <v>17</v>
      </c>
      <c r="C37" s="598">
        <f t="shared" si="0"/>
        <v>485.29411764705884</v>
      </c>
      <c r="D37" s="599">
        <v>8250</v>
      </c>
      <c r="E37" s="600"/>
      <c r="F37" s="601"/>
      <c r="G37" s="602"/>
      <c r="H37" s="582"/>
      <c r="I37" s="603"/>
    </row>
    <row r="38" spans="1:9" ht="15" customHeight="1" x14ac:dyDescent="0.2">
      <c r="A38" s="440" t="s">
        <v>576</v>
      </c>
      <c r="B38" s="605">
        <v>10</v>
      </c>
      <c r="C38" s="441">
        <f t="shared" si="0"/>
        <v>644.6</v>
      </c>
      <c r="D38" s="442">
        <v>6446</v>
      </c>
      <c r="E38" s="443">
        <v>11</v>
      </c>
      <c r="F38" s="444"/>
      <c r="G38" s="591">
        <f t="shared" si="1"/>
        <v>642.81818181818187</v>
      </c>
      <c r="H38" s="445">
        <v>7071</v>
      </c>
      <c r="I38" s="433"/>
    </row>
    <row r="39" spans="1:9" s="604" customFormat="1" ht="15" customHeight="1" x14ac:dyDescent="0.2">
      <c r="A39" s="597" t="s">
        <v>577</v>
      </c>
      <c r="B39" s="609">
        <v>45</v>
      </c>
      <c r="C39" s="598">
        <f t="shared" si="0"/>
        <v>3318.2622222222221</v>
      </c>
      <c r="D39" s="599">
        <v>149321.79999999999</v>
      </c>
      <c r="E39" s="600">
        <v>45</v>
      </c>
      <c r="F39" s="601"/>
      <c r="G39" s="591">
        <f t="shared" si="1"/>
        <v>3318.2666666666669</v>
      </c>
      <c r="H39" s="582">
        <v>149322</v>
      </c>
      <c r="I39" s="603"/>
    </row>
    <row r="40" spans="1:9" ht="15" customHeight="1" x14ac:dyDescent="0.2">
      <c r="A40" s="440" t="s">
        <v>578</v>
      </c>
      <c r="B40" s="605">
        <v>106</v>
      </c>
      <c r="C40" s="441">
        <f t="shared" si="0"/>
        <v>981.13207547169816</v>
      </c>
      <c r="D40" s="442">
        <v>104000</v>
      </c>
      <c r="E40" s="443">
        <v>106</v>
      </c>
      <c r="F40" s="444"/>
      <c r="G40" s="591">
        <f t="shared" si="1"/>
        <v>834.90566037735846</v>
      </c>
      <c r="H40" s="445">
        <v>88500</v>
      </c>
      <c r="I40" s="433"/>
    </row>
    <row r="41" spans="1:9" ht="15" customHeight="1" x14ac:dyDescent="0.2">
      <c r="A41" s="440" t="s">
        <v>579</v>
      </c>
      <c r="B41" s="605"/>
      <c r="C41" s="441"/>
      <c r="D41" s="442"/>
      <c r="E41" s="443">
        <v>26</v>
      </c>
      <c r="F41" s="444"/>
      <c r="G41" s="591">
        <f t="shared" si="1"/>
        <v>600</v>
      </c>
      <c r="H41" s="582">
        <v>15600</v>
      </c>
      <c r="I41" s="433"/>
    </row>
    <row r="42" spans="1:9" ht="15" customHeight="1" x14ac:dyDescent="0.2">
      <c r="A42" s="440" t="s">
        <v>580</v>
      </c>
      <c r="B42" s="605">
        <v>5736</v>
      </c>
      <c r="C42" s="441">
        <f t="shared" ref="C42:C47" si="2">D42/B42</f>
        <v>238.28713389121339</v>
      </c>
      <c r="D42" s="442">
        <v>1366815</v>
      </c>
      <c r="E42" s="443">
        <v>5736</v>
      </c>
      <c r="F42" s="444"/>
      <c r="G42" s="591">
        <f t="shared" si="1"/>
        <v>149.07409344490935</v>
      </c>
      <c r="H42" s="445">
        <v>855089</v>
      </c>
      <c r="I42" s="433"/>
    </row>
    <row r="43" spans="1:9" s="604" customFormat="1" ht="15" customHeight="1" x14ac:dyDescent="0.2">
      <c r="A43" s="597" t="s">
        <v>581</v>
      </c>
      <c r="B43" s="609">
        <v>55</v>
      </c>
      <c r="C43" s="598">
        <f t="shared" si="2"/>
        <v>900</v>
      </c>
      <c r="D43" s="599">
        <v>49500</v>
      </c>
      <c r="E43" s="600">
        <v>46</v>
      </c>
      <c r="F43" s="601">
        <v>3</v>
      </c>
      <c r="G43" s="591">
        <f t="shared" si="1"/>
        <v>1010.204081632653</v>
      </c>
      <c r="H43" s="582">
        <v>49500</v>
      </c>
      <c r="I43" s="603"/>
    </row>
    <row r="44" spans="1:9" ht="15" customHeight="1" x14ac:dyDescent="0.2">
      <c r="A44" s="440" t="s">
        <v>582</v>
      </c>
      <c r="B44" s="605">
        <v>372</v>
      </c>
      <c r="C44" s="441">
        <f t="shared" si="2"/>
        <v>1024.2176612903224</v>
      </c>
      <c r="D44" s="442">
        <f>311753.97+21173+48082</f>
        <v>381008.97</v>
      </c>
      <c r="E44" s="443">
        <v>372</v>
      </c>
      <c r="F44" s="444"/>
      <c r="G44" s="591">
        <f t="shared" si="1"/>
        <v>1012.0618279569892</v>
      </c>
      <c r="H44" s="445">
        <f>326487+50000</f>
        <v>376487</v>
      </c>
      <c r="I44" s="433"/>
    </row>
    <row r="45" spans="1:9" ht="15" customHeight="1" x14ac:dyDescent="0.2">
      <c r="A45" s="440" t="s">
        <v>583</v>
      </c>
      <c r="B45" s="605">
        <v>7</v>
      </c>
      <c r="C45" s="441">
        <f t="shared" si="2"/>
        <v>1000</v>
      </c>
      <c r="D45" s="442">
        <v>7000</v>
      </c>
      <c r="E45" s="443">
        <v>7</v>
      </c>
      <c r="F45" s="444"/>
      <c r="G45" s="591">
        <f t="shared" si="1"/>
        <v>1500</v>
      </c>
      <c r="H45" s="445">
        <v>10500</v>
      </c>
      <c r="I45" s="433"/>
    </row>
    <row r="46" spans="1:9" s="604" customFormat="1" ht="15" customHeight="1" x14ac:dyDescent="0.2">
      <c r="A46" s="597" t="s">
        <v>630</v>
      </c>
      <c r="B46" s="609">
        <v>2</v>
      </c>
      <c r="C46" s="598">
        <f t="shared" si="2"/>
        <v>1500</v>
      </c>
      <c r="D46" s="599">
        <v>3000</v>
      </c>
      <c r="E46" s="600">
        <v>2</v>
      </c>
      <c r="F46" s="601"/>
      <c r="G46" s="602">
        <f t="shared" si="1"/>
        <v>1500</v>
      </c>
      <c r="H46" s="582">
        <v>3000</v>
      </c>
      <c r="I46" s="603"/>
    </row>
    <row r="47" spans="1:9" ht="15" customHeight="1" x14ac:dyDescent="0.2">
      <c r="A47" s="440" t="s">
        <v>584</v>
      </c>
      <c r="B47" s="605">
        <v>18</v>
      </c>
      <c r="C47" s="441">
        <f t="shared" si="2"/>
        <v>1375</v>
      </c>
      <c r="D47" s="442">
        <v>24750</v>
      </c>
      <c r="E47" s="443">
        <v>16</v>
      </c>
      <c r="F47" s="444">
        <v>2</v>
      </c>
      <c r="G47" s="591">
        <f t="shared" si="1"/>
        <v>1211.6666666666667</v>
      </c>
      <c r="H47" s="445">
        <v>21810</v>
      </c>
      <c r="I47" s="433"/>
    </row>
    <row r="48" spans="1:9" ht="15" customHeight="1" x14ac:dyDescent="0.2">
      <c r="A48" s="440" t="s">
        <v>585</v>
      </c>
      <c r="B48" s="605"/>
      <c r="C48" s="441"/>
      <c r="D48" s="442"/>
      <c r="E48" s="443"/>
      <c r="F48" s="444"/>
      <c r="G48" s="591"/>
      <c r="H48" s="445"/>
      <c r="I48" s="433"/>
    </row>
    <row r="49" spans="1:9" ht="15" customHeight="1" x14ac:dyDescent="0.2">
      <c r="A49" s="440" t="s">
        <v>586</v>
      </c>
      <c r="B49" s="605">
        <v>5</v>
      </c>
      <c r="C49" s="441">
        <f>D49/B49</f>
        <v>3960.4</v>
      </c>
      <c r="D49" s="442">
        <v>19802</v>
      </c>
      <c r="E49" s="443">
        <v>5</v>
      </c>
      <c r="F49" s="444"/>
      <c r="G49" s="591">
        <f>H49/(E49+F49)</f>
        <v>3000.2</v>
      </c>
      <c r="H49" s="445">
        <v>15001</v>
      </c>
      <c r="I49" s="433"/>
    </row>
    <row r="50" spans="1:9" ht="15" customHeight="1" x14ac:dyDescent="0.2">
      <c r="A50" s="440" t="s">
        <v>587</v>
      </c>
      <c r="B50" s="605"/>
      <c r="C50" s="441"/>
      <c r="D50" s="442"/>
      <c r="E50" s="443"/>
      <c r="F50" s="444"/>
      <c r="G50" s="591"/>
      <c r="H50" s="445"/>
      <c r="I50" s="433"/>
    </row>
    <row r="51" spans="1:9" ht="15" customHeight="1" x14ac:dyDescent="0.2">
      <c r="A51" s="440" t="s">
        <v>588</v>
      </c>
      <c r="B51" s="605">
        <v>2</v>
      </c>
      <c r="C51" s="441"/>
      <c r="D51" s="442">
        <v>21688</v>
      </c>
      <c r="E51" s="443"/>
      <c r="F51" s="444">
        <v>2</v>
      </c>
      <c r="G51" s="591">
        <f>H51/(E51+F51)</f>
        <v>10844</v>
      </c>
      <c r="H51" s="445">
        <v>21688</v>
      </c>
      <c r="I51" s="433"/>
    </row>
    <row r="52" spans="1:9" ht="15" customHeight="1" x14ac:dyDescent="0.2">
      <c r="A52" s="440" t="s">
        <v>589</v>
      </c>
      <c r="B52" s="605"/>
      <c r="C52" s="441"/>
      <c r="D52" s="442"/>
      <c r="E52" s="443"/>
      <c r="F52" s="444"/>
      <c r="G52" s="591"/>
      <c r="H52" s="445"/>
      <c r="I52" s="433" t="s">
        <v>117</v>
      </c>
    </row>
    <row r="53" spans="1:9" ht="15" customHeight="1" x14ac:dyDescent="0.2">
      <c r="A53" s="440" t="s">
        <v>590</v>
      </c>
      <c r="B53" s="605">
        <v>20</v>
      </c>
      <c r="C53" s="441">
        <f>D53/B53</f>
        <v>1125</v>
      </c>
      <c r="D53" s="442">
        <v>22500</v>
      </c>
      <c r="E53" s="443">
        <v>11</v>
      </c>
      <c r="F53" s="444">
        <v>9</v>
      </c>
      <c r="G53" s="591">
        <f>H53/(E53+F53)</f>
        <v>1125</v>
      </c>
      <c r="H53" s="582">
        <v>22500</v>
      </c>
      <c r="I53" s="433" t="s">
        <v>236</v>
      </c>
    </row>
    <row r="54" spans="1:9" ht="15" customHeight="1" x14ac:dyDescent="0.2">
      <c r="A54" s="440" t="s">
        <v>591</v>
      </c>
      <c r="B54" s="605"/>
      <c r="C54" s="441"/>
      <c r="D54" s="442"/>
      <c r="E54" s="443"/>
      <c r="F54" s="444"/>
      <c r="G54" s="591"/>
      <c r="H54" s="445"/>
    </row>
    <row r="55" spans="1:9" ht="15" customHeight="1" x14ac:dyDescent="0.2">
      <c r="A55" s="440" t="s">
        <v>592</v>
      </c>
      <c r="B55" s="605">
        <v>2</v>
      </c>
      <c r="C55" s="441">
        <f>D55/B55</f>
        <v>2000</v>
      </c>
      <c r="D55" s="442">
        <v>4000</v>
      </c>
      <c r="E55" s="443">
        <v>2</v>
      </c>
      <c r="F55" s="444"/>
      <c r="G55" s="591">
        <f>H55/(E55+F55)</f>
        <v>2000</v>
      </c>
      <c r="H55" s="582">
        <v>4000</v>
      </c>
    </row>
    <row r="56" spans="1:9" ht="15" customHeight="1" x14ac:dyDescent="0.2">
      <c r="A56" s="440" t="s">
        <v>593</v>
      </c>
      <c r="B56" s="605"/>
      <c r="C56" s="441"/>
      <c r="D56" s="442"/>
      <c r="E56" s="443"/>
      <c r="F56" s="444"/>
      <c r="G56" s="591"/>
      <c r="H56" s="445"/>
    </row>
    <row r="57" spans="1:9" ht="15" customHeight="1" x14ac:dyDescent="0.2">
      <c r="A57" s="440" t="s">
        <v>594</v>
      </c>
      <c r="B57" s="605"/>
      <c r="C57" s="441"/>
      <c r="D57" s="442"/>
      <c r="E57" s="443"/>
      <c r="F57" s="444"/>
      <c r="G57" s="591"/>
      <c r="H57" s="445"/>
    </row>
    <row r="58" spans="1:9" ht="15" customHeight="1" x14ac:dyDescent="0.2">
      <c r="A58" s="440" t="s">
        <v>595</v>
      </c>
      <c r="B58" s="605"/>
      <c r="C58" s="441"/>
      <c r="D58" s="442"/>
      <c r="E58" s="443"/>
      <c r="F58" s="444"/>
      <c r="G58" s="591"/>
      <c r="H58" s="445"/>
    </row>
    <row r="59" spans="1:9" ht="15" customHeight="1" x14ac:dyDescent="0.2">
      <c r="A59" s="440" t="s">
        <v>596</v>
      </c>
      <c r="B59" s="605">
        <v>1</v>
      </c>
      <c r="C59" s="441">
        <f>D59/B59</f>
        <v>1000</v>
      </c>
      <c r="D59" s="442">
        <v>1000</v>
      </c>
      <c r="E59" s="600">
        <v>1</v>
      </c>
      <c r="F59" s="601"/>
      <c r="G59" s="591">
        <f>H59/(E59+F59)</f>
        <v>1000</v>
      </c>
      <c r="H59" s="582">
        <v>1000</v>
      </c>
    </row>
    <row r="60" spans="1:9" ht="15" customHeight="1" x14ac:dyDescent="0.2">
      <c r="A60" s="440" t="s">
        <v>597</v>
      </c>
      <c r="B60" s="605">
        <v>2737</v>
      </c>
      <c r="C60" s="441">
        <f>D60/B60</f>
        <v>295.94446474241869</v>
      </c>
      <c r="D60" s="442">
        <v>810000</v>
      </c>
      <c r="E60" s="443">
        <v>2600</v>
      </c>
      <c r="F60" s="444">
        <v>137</v>
      </c>
      <c r="G60" s="591">
        <f>H60/(E60+F60)</f>
        <v>302.97113628059918</v>
      </c>
      <c r="H60" s="445">
        <v>829232</v>
      </c>
    </row>
    <row r="61" spans="1:9" ht="15" customHeight="1" x14ac:dyDescent="0.2">
      <c r="A61" s="440" t="s">
        <v>598</v>
      </c>
      <c r="B61" s="605">
        <v>38</v>
      </c>
      <c r="C61" s="441">
        <v>2183</v>
      </c>
      <c r="D61" s="442">
        <f>115680.87-33739</f>
        <v>81941.87</v>
      </c>
      <c r="E61" s="443">
        <v>38</v>
      </c>
      <c r="F61" s="444"/>
      <c r="G61" s="591">
        <f>H61/(E61+F61)</f>
        <v>4580.8421052631575</v>
      </c>
      <c r="H61" s="445">
        <v>174072</v>
      </c>
    </row>
    <row r="62" spans="1:9" ht="15" customHeight="1" x14ac:dyDescent="0.2">
      <c r="A62" s="440" t="s">
        <v>599</v>
      </c>
      <c r="B62" s="605"/>
      <c r="C62" s="441"/>
      <c r="D62" s="442"/>
      <c r="E62" s="443"/>
      <c r="F62" s="444"/>
      <c r="G62" s="591"/>
      <c r="H62" s="445"/>
    </row>
    <row r="63" spans="1:9" ht="15" customHeight="1" x14ac:dyDescent="0.2">
      <c r="A63" s="440" t="s">
        <v>600</v>
      </c>
      <c r="B63" s="605">
        <v>392</v>
      </c>
      <c r="C63" s="441">
        <f>D63/B63</f>
        <v>1138.2995663265317</v>
      </c>
      <c r="D63" s="442">
        <v>446213.43000000046</v>
      </c>
      <c r="E63" s="443">
        <v>392</v>
      </c>
      <c r="F63" s="444"/>
      <c r="G63" s="591">
        <f>H63/(E63+F63)</f>
        <v>1138.2984693877552</v>
      </c>
      <c r="H63" s="445">
        <v>446213</v>
      </c>
    </row>
    <row r="64" spans="1:9" ht="15" customHeight="1" x14ac:dyDescent="0.2">
      <c r="A64" s="440" t="s">
        <v>601</v>
      </c>
      <c r="B64" s="605"/>
      <c r="C64" s="441"/>
      <c r="D64" s="442"/>
      <c r="E64" s="555"/>
      <c r="F64" s="444"/>
      <c r="G64" s="591"/>
      <c r="H64" s="445"/>
    </row>
    <row r="65" spans="1:9" ht="15" customHeight="1" x14ac:dyDescent="0.25">
      <c r="A65" s="461"/>
      <c r="B65" s="608"/>
      <c r="C65" s="454"/>
      <c r="D65" s="454"/>
      <c r="E65" s="556"/>
      <c r="F65" s="443"/>
      <c r="G65" s="593"/>
      <c r="H65" s="557"/>
    </row>
    <row r="66" spans="1:9" ht="15" customHeight="1" x14ac:dyDescent="0.25">
      <c r="A66" s="558" t="s">
        <v>501</v>
      </c>
      <c r="B66" s="610"/>
      <c r="C66" s="559"/>
      <c r="D66" s="560"/>
      <c r="E66" s="561"/>
      <c r="F66" s="560"/>
      <c r="G66" s="594"/>
      <c r="H66" s="562"/>
    </row>
    <row r="67" spans="1:9" ht="15" customHeight="1" x14ac:dyDescent="0.25">
      <c r="A67" s="455" t="s">
        <v>502</v>
      </c>
      <c r="B67" s="611"/>
      <c r="C67" s="456"/>
      <c r="D67" s="457"/>
      <c r="E67" s="458"/>
      <c r="F67" s="459"/>
      <c r="G67" s="595"/>
      <c r="H67" s="460"/>
    </row>
    <row r="68" spans="1:9" ht="15" customHeight="1" x14ac:dyDescent="0.25">
      <c r="A68" s="461" t="s">
        <v>503</v>
      </c>
      <c r="B68" s="605"/>
      <c r="C68" s="441"/>
      <c r="D68" s="442"/>
      <c r="E68" s="443"/>
      <c r="F68" s="444"/>
      <c r="G68" s="591"/>
      <c r="H68" s="462"/>
    </row>
    <row r="69" spans="1:9" ht="15" customHeight="1" x14ac:dyDescent="0.2">
      <c r="A69" s="463" t="s">
        <v>504</v>
      </c>
      <c r="B69" s="605">
        <v>3</v>
      </c>
      <c r="C69" s="441">
        <f>D69/B69</f>
        <v>14773.833333333334</v>
      </c>
      <c r="D69" s="442">
        <v>44321.5</v>
      </c>
      <c r="E69" s="443">
        <v>3</v>
      </c>
      <c r="F69" s="444"/>
      <c r="G69" s="591">
        <f>H69/(E69+F69)</f>
        <v>14773.833333333334</v>
      </c>
      <c r="H69" s="442">
        <v>44321.5</v>
      </c>
      <c r="I69" s="580"/>
    </row>
    <row r="70" spans="1:9" ht="15" customHeight="1" x14ac:dyDescent="0.2">
      <c r="A70" s="463" t="s">
        <v>505</v>
      </c>
      <c r="B70" s="605">
        <v>9</v>
      </c>
      <c r="C70" s="441">
        <f>D70/B70</f>
        <v>14961.763333333332</v>
      </c>
      <c r="D70" s="442">
        <v>134655.87</v>
      </c>
      <c r="E70" s="453">
        <v>9</v>
      </c>
      <c r="F70" s="440"/>
      <c r="G70" s="591">
        <f>H70/(E70+F70)</f>
        <v>14961.763333333332</v>
      </c>
      <c r="H70" s="442">
        <v>134655.87</v>
      </c>
    </row>
    <row r="71" spans="1:9" ht="15" customHeight="1" x14ac:dyDescent="0.2">
      <c r="A71" s="463" t="s">
        <v>506</v>
      </c>
      <c r="B71" s="605"/>
      <c r="C71" s="441"/>
      <c r="D71" s="442"/>
      <c r="E71" s="443"/>
      <c r="F71" s="444"/>
      <c r="G71" s="591"/>
      <c r="H71" s="462"/>
    </row>
    <row r="72" spans="1:9" ht="15" customHeight="1" x14ac:dyDescent="0.2">
      <c r="A72" s="440" t="s">
        <v>507</v>
      </c>
      <c r="B72" s="605"/>
      <c r="C72" s="441"/>
      <c r="D72" s="442"/>
      <c r="E72" s="443"/>
      <c r="F72" s="444"/>
      <c r="G72" s="591"/>
      <c r="H72" s="462"/>
    </row>
    <row r="73" spans="1:9" ht="15" customHeight="1" x14ac:dyDescent="0.25">
      <c r="A73" s="463" t="s">
        <v>508</v>
      </c>
      <c r="B73" s="605"/>
      <c r="C73" s="441"/>
      <c r="D73" s="442"/>
      <c r="E73" s="443"/>
      <c r="F73" s="444"/>
      <c r="G73" s="591"/>
      <c r="H73" s="462"/>
      <c r="I73" s="579"/>
    </row>
    <row r="74" spans="1:9" ht="15" customHeight="1" x14ac:dyDescent="0.2">
      <c r="A74" s="463" t="s">
        <v>602</v>
      </c>
      <c r="B74" s="605">
        <v>226</v>
      </c>
      <c r="C74" s="441">
        <f t="shared" ref="C74:C77" si="3">D74/B74</f>
        <v>8116.3651327433436</v>
      </c>
      <c r="D74" s="442">
        <v>1834298.5199999956</v>
      </c>
      <c r="E74" s="443">
        <v>226</v>
      </c>
      <c r="F74" s="444"/>
      <c r="G74" s="591">
        <f>H74/(E74+F74)</f>
        <v>6860.3916814159293</v>
      </c>
      <c r="H74" s="462">
        <f>1834298.52-283850</f>
        <v>1550448.52</v>
      </c>
      <c r="I74" s="580"/>
    </row>
    <row r="75" spans="1:9" ht="15" customHeight="1" x14ac:dyDescent="0.2">
      <c r="A75" s="574" t="s">
        <v>628</v>
      </c>
      <c r="B75" s="605">
        <v>11</v>
      </c>
      <c r="C75" s="441">
        <f t="shared" si="3"/>
        <v>1660.2900000000002</v>
      </c>
      <c r="D75" s="442">
        <v>18263.190000000002</v>
      </c>
      <c r="E75" s="443">
        <v>11</v>
      </c>
      <c r="F75" s="444"/>
      <c r="G75" s="591">
        <f>H75/(E75+F75)</f>
        <v>1660.2900000000002</v>
      </c>
      <c r="H75" s="462">
        <v>18263.190000000002</v>
      </c>
    </row>
    <row r="76" spans="1:9" ht="15" customHeight="1" x14ac:dyDescent="0.2">
      <c r="A76" s="463" t="s">
        <v>509</v>
      </c>
      <c r="B76" s="605">
        <v>36</v>
      </c>
      <c r="C76" s="441">
        <f t="shared" si="3"/>
        <v>2405.8055555555557</v>
      </c>
      <c r="D76" s="442">
        <v>86609</v>
      </c>
      <c r="E76" s="443">
        <v>36</v>
      </c>
      <c r="F76" s="444"/>
      <c r="G76" s="591">
        <f>H76/(E76+F76)</f>
        <v>2405.8055555555557</v>
      </c>
      <c r="H76" s="462">
        <v>86609</v>
      </c>
    </row>
    <row r="77" spans="1:9" ht="15" customHeight="1" x14ac:dyDescent="0.2">
      <c r="A77" s="463" t="s">
        <v>510</v>
      </c>
      <c r="B77" s="605">
        <v>161</v>
      </c>
      <c r="C77" s="441">
        <f t="shared" si="3"/>
        <v>4751.9254037267019</v>
      </c>
      <c r="D77" s="442">
        <v>765059.98999999894</v>
      </c>
      <c r="E77" s="443">
        <v>161</v>
      </c>
      <c r="F77" s="444"/>
      <c r="G77" s="591">
        <f>H77/(E77+F77)</f>
        <v>4360.7763975155276</v>
      </c>
      <c r="H77" s="462">
        <v>702085</v>
      </c>
    </row>
    <row r="78" spans="1:9" ht="15" customHeight="1" x14ac:dyDescent="0.2">
      <c r="A78" s="463" t="s">
        <v>603</v>
      </c>
      <c r="B78" s="605"/>
      <c r="C78" s="441"/>
      <c r="D78" s="442"/>
      <c r="E78" s="443"/>
      <c r="F78" s="444"/>
      <c r="G78" s="591"/>
      <c r="H78" s="462"/>
    </row>
    <row r="79" spans="1:9" ht="15" customHeight="1" x14ac:dyDescent="0.2">
      <c r="A79" s="463" t="s">
        <v>604</v>
      </c>
      <c r="B79" s="605"/>
      <c r="C79" s="441"/>
      <c r="D79" s="442"/>
      <c r="E79" s="443"/>
      <c r="F79" s="444"/>
      <c r="G79" s="591"/>
      <c r="H79" s="462"/>
    </row>
    <row r="80" spans="1:9" ht="15" customHeight="1" x14ac:dyDescent="0.2">
      <c r="A80" s="463" t="s">
        <v>605</v>
      </c>
      <c r="B80" s="605"/>
      <c r="C80" s="441"/>
      <c r="D80" s="442"/>
      <c r="E80" s="443"/>
      <c r="F80" s="444"/>
      <c r="G80" s="591"/>
      <c r="H80" s="462"/>
    </row>
    <row r="81" spans="1:8" ht="15" customHeight="1" x14ac:dyDescent="0.2">
      <c r="A81" s="463" t="s">
        <v>606</v>
      </c>
      <c r="B81" s="605">
        <v>5</v>
      </c>
      <c r="C81" s="441">
        <f>D81/B81</f>
        <v>5956.7520000000004</v>
      </c>
      <c r="D81" s="442">
        <v>29783.760000000002</v>
      </c>
      <c r="E81" s="443">
        <v>5</v>
      </c>
      <c r="F81" s="444"/>
      <c r="G81" s="591">
        <f>H81/(E81+F81)</f>
        <v>5956.8</v>
      </c>
      <c r="H81" s="583">
        <v>29784</v>
      </c>
    </row>
    <row r="82" spans="1:8" ht="15" customHeight="1" x14ac:dyDescent="0.2">
      <c r="A82" s="463" t="s">
        <v>607</v>
      </c>
      <c r="B82" s="605">
        <v>51</v>
      </c>
      <c r="C82" s="441">
        <f>D82/B82</f>
        <v>5663.9215686274556</v>
      </c>
      <c r="D82" s="442">
        <v>288860.00000000023</v>
      </c>
      <c r="E82" s="443">
        <v>37</v>
      </c>
      <c r="F82" s="444">
        <v>20</v>
      </c>
      <c r="G82" s="591">
        <f>H82/(E82+F82)</f>
        <v>5067.7192982456145</v>
      </c>
      <c r="H82" s="462">
        <v>288860</v>
      </c>
    </row>
    <row r="83" spans="1:8" ht="15" customHeight="1" x14ac:dyDescent="0.2">
      <c r="A83" s="463" t="s">
        <v>511</v>
      </c>
      <c r="B83" s="605"/>
      <c r="C83" s="441"/>
      <c r="D83" s="442"/>
      <c r="E83" s="443"/>
      <c r="F83" s="444"/>
      <c r="G83" s="591"/>
      <c r="H83" s="462"/>
    </row>
    <row r="84" spans="1:8" ht="15" customHeight="1" x14ac:dyDescent="0.2">
      <c r="A84" s="463" t="s">
        <v>512</v>
      </c>
      <c r="B84" s="605"/>
      <c r="C84" s="441"/>
      <c r="D84" s="442"/>
      <c r="E84" s="443"/>
      <c r="F84" s="444"/>
      <c r="G84" s="591"/>
      <c r="H84" s="462"/>
    </row>
    <row r="85" spans="1:8" ht="15" customHeight="1" x14ac:dyDescent="0.25">
      <c r="A85" s="464" t="s">
        <v>513</v>
      </c>
      <c r="B85" s="605"/>
      <c r="C85" s="441"/>
      <c r="D85" s="442"/>
      <c r="E85" s="443"/>
      <c r="F85" s="444"/>
      <c r="G85" s="591"/>
      <c r="H85" s="462"/>
    </row>
    <row r="86" spans="1:8" ht="15" customHeight="1" x14ac:dyDescent="0.2">
      <c r="A86" s="463" t="s">
        <v>608</v>
      </c>
      <c r="B86" s="605">
        <v>315</v>
      </c>
      <c r="C86" s="441">
        <f>D86/B86</f>
        <v>6589.7111111111108</v>
      </c>
      <c r="D86" s="442">
        <v>2075759</v>
      </c>
      <c r="E86" s="443">
        <v>315</v>
      </c>
      <c r="F86" s="444"/>
      <c r="G86" s="591">
        <f>H86/(E86+F86)</f>
        <v>8308.9333333333325</v>
      </c>
      <c r="H86" s="462">
        <v>2617314</v>
      </c>
    </row>
    <row r="87" spans="1:8" ht="15" customHeight="1" x14ac:dyDescent="0.2">
      <c r="A87" s="463" t="s">
        <v>609</v>
      </c>
      <c r="B87" s="605">
        <v>5</v>
      </c>
      <c r="C87" s="441">
        <f>D87/B87</f>
        <v>3100</v>
      </c>
      <c r="D87" s="442">
        <v>15500</v>
      </c>
      <c r="E87" s="443">
        <v>5</v>
      </c>
      <c r="F87" s="444"/>
      <c r="G87" s="591">
        <f>H87/(E87+F87)</f>
        <v>3500</v>
      </c>
      <c r="H87" s="462">
        <v>17500</v>
      </c>
    </row>
    <row r="88" spans="1:8" ht="15" customHeight="1" x14ac:dyDescent="0.2">
      <c r="A88" s="463" t="s">
        <v>610</v>
      </c>
      <c r="B88" s="605">
        <v>28</v>
      </c>
      <c r="C88" s="441">
        <f>D88/B88</f>
        <v>2337.25</v>
      </c>
      <c r="D88" s="442">
        <v>65443</v>
      </c>
      <c r="E88" s="600">
        <v>28</v>
      </c>
      <c r="F88" s="601"/>
      <c r="G88" s="602">
        <f>H88/(E88+F88)</f>
        <v>2337.25</v>
      </c>
      <c r="H88" s="583">
        <v>65443</v>
      </c>
    </row>
    <row r="89" spans="1:8" ht="15" customHeight="1" x14ac:dyDescent="0.2">
      <c r="A89" s="463" t="s">
        <v>611</v>
      </c>
      <c r="B89" s="605">
        <v>105</v>
      </c>
      <c r="C89" s="441">
        <f>D89/B89</f>
        <v>3583.4</v>
      </c>
      <c r="D89" s="442">
        <v>376257</v>
      </c>
      <c r="E89" s="443">
        <v>105</v>
      </c>
      <c r="F89" s="444"/>
      <c r="G89" s="591">
        <f>H89/(E89+F89)</f>
        <v>3583.4</v>
      </c>
      <c r="H89" s="462">
        <v>376257</v>
      </c>
    </row>
    <row r="90" spans="1:8" ht="15" customHeight="1" x14ac:dyDescent="0.2">
      <c r="A90" s="463" t="s">
        <v>612</v>
      </c>
      <c r="B90" s="605">
        <v>134</v>
      </c>
      <c r="C90" s="441">
        <f>D90/B90</f>
        <v>6823.7089552238804</v>
      </c>
      <c r="D90" s="442">
        <f>814471+99906</f>
        <v>914377</v>
      </c>
      <c r="E90" s="443">
        <v>134</v>
      </c>
      <c r="F90" s="444"/>
      <c r="G90" s="591">
        <f>H90/(E90+F90)</f>
        <v>6823.7089552238804</v>
      </c>
      <c r="H90" s="462">
        <v>914377</v>
      </c>
    </row>
    <row r="91" spans="1:8" ht="15" customHeight="1" x14ac:dyDescent="0.2">
      <c r="A91" s="463" t="s">
        <v>613</v>
      </c>
      <c r="B91" s="605"/>
      <c r="C91" s="441"/>
      <c r="D91" s="442"/>
      <c r="E91" s="443"/>
      <c r="F91" s="444"/>
      <c r="G91" s="591"/>
      <c r="H91" s="462"/>
    </row>
    <row r="92" spans="1:8" ht="15" customHeight="1" x14ac:dyDescent="0.2">
      <c r="A92" s="463" t="s">
        <v>614</v>
      </c>
      <c r="B92" s="605"/>
      <c r="C92" s="441"/>
      <c r="D92" s="442"/>
      <c r="E92" s="443"/>
      <c r="F92" s="444"/>
      <c r="G92" s="591"/>
      <c r="H92" s="462"/>
    </row>
    <row r="93" spans="1:8" ht="15" customHeight="1" x14ac:dyDescent="0.2">
      <c r="A93" s="463" t="s">
        <v>615</v>
      </c>
      <c r="B93" s="605">
        <v>7</v>
      </c>
      <c r="C93" s="441">
        <f t="shared" ref="C93:C96" si="4">D93/B93</f>
        <v>3306.2857142857142</v>
      </c>
      <c r="D93" s="442">
        <v>23144</v>
      </c>
      <c r="E93" s="443">
        <v>7</v>
      </c>
      <c r="F93" s="444"/>
      <c r="G93" s="591">
        <f>H93/(E93+F93)</f>
        <v>3928.5714285714284</v>
      </c>
      <c r="H93" s="441">
        <v>27500</v>
      </c>
    </row>
    <row r="94" spans="1:8" ht="15" customHeight="1" x14ac:dyDescent="0.2">
      <c r="A94" s="463" t="s">
        <v>616</v>
      </c>
      <c r="B94" s="605">
        <v>5</v>
      </c>
      <c r="C94" s="441">
        <f t="shared" si="4"/>
        <v>12395.1</v>
      </c>
      <c r="D94" s="442">
        <v>61975.5</v>
      </c>
      <c r="E94" s="443">
        <v>5</v>
      </c>
      <c r="F94" s="444"/>
      <c r="G94" s="591">
        <f>H94/(E94+F94)</f>
        <v>12692</v>
      </c>
      <c r="H94" s="462">
        <v>63460</v>
      </c>
    </row>
    <row r="95" spans="1:8" ht="15" customHeight="1" x14ac:dyDescent="0.2">
      <c r="A95" s="463" t="s">
        <v>617</v>
      </c>
      <c r="B95" s="605">
        <v>28</v>
      </c>
      <c r="C95" s="441">
        <f t="shared" si="4"/>
        <v>820.94678571428562</v>
      </c>
      <c r="D95" s="442">
        <f>28430.51-5444</f>
        <v>22986.51</v>
      </c>
      <c r="E95" s="443">
        <v>28</v>
      </c>
      <c r="F95" s="444"/>
      <c r="G95" s="591">
        <f>H95/(E95+F95)</f>
        <v>825.9110714285714</v>
      </c>
      <c r="H95" s="462">
        <f>22986.51+139</f>
        <v>23125.51</v>
      </c>
    </row>
    <row r="96" spans="1:8" ht="15" customHeight="1" x14ac:dyDescent="0.2">
      <c r="A96" s="463" t="s">
        <v>618</v>
      </c>
      <c r="B96" s="605">
        <v>6</v>
      </c>
      <c r="C96" s="441">
        <f t="shared" si="4"/>
        <v>10576.666666666666</v>
      </c>
      <c r="D96" s="442">
        <v>63460</v>
      </c>
      <c r="E96" s="443">
        <v>6</v>
      </c>
      <c r="F96" s="444"/>
      <c r="G96" s="591">
        <f>H96/(E96+F96)</f>
        <v>2258.8333333333335</v>
      </c>
      <c r="H96" s="462">
        <v>13553</v>
      </c>
    </row>
    <row r="97" spans="1:8" ht="15" customHeight="1" x14ac:dyDescent="0.2">
      <c r="A97" s="463" t="s">
        <v>512</v>
      </c>
      <c r="B97" s="605"/>
      <c r="C97" s="441"/>
      <c r="D97" s="442"/>
      <c r="E97" s="443"/>
      <c r="F97" s="444"/>
      <c r="G97" s="591"/>
      <c r="H97" s="462"/>
    </row>
    <row r="98" spans="1:8" ht="15" customHeight="1" x14ac:dyDescent="0.25">
      <c r="A98" s="464" t="s">
        <v>514</v>
      </c>
      <c r="B98" s="605"/>
      <c r="C98" s="441"/>
      <c r="D98" s="442"/>
      <c r="E98" s="443"/>
      <c r="F98" s="444"/>
      <c r="G98" s="591"/>
      <c r="H98" s="462"/>
    </row>
    <row r="99" spans="1:8" ht="15" customHeight="1" x14ac:dyDescent="0.2">
      <c r="A99" s="463" t="s">
        <v>515</v>
      </c>
      <c r="B99" s="605"/>
      <c r="C99" s="441"/>
      <c r="D99" s="442"/>
      <c r="E99" s="443"/>
      <c r="F99" s="444">
        <v>613</v>
      </c>
      <c r="G99" s="591">
        <f>H99/(E99+F99)</f>
        <v>6279.9885807504079</v>
      </c>
      <c r="H99" s="462">
        <v>3849633</v>
      </c>
    </row>
    <row r="100" spans="1:8" ht="15" customHeight="1" x14ac:dyDescent="0.2">
      <c r="A100" s="463" t="s">
        <v>516</v>
      </c>
      <c r="B100" s="605"/>
      <c r="C100" s="441"/>
      <c r="D100" s="442"/>
      <c r="E100" s="443"/>
      <c r="F100" s="444"/>
      <c r="G100" s="591"/>
      <c r="H100" s="462"/>
    </row>
    <row r="101" spans="1:8" ht="15" customHeight="1" x14ac:dyDescent="0.2">
      <c r="A101" s="463" t="s">
        <v>517</v>
      </c>
      <c r="B101" s="605"/>
      <c r="C101" s="441"/>
      <c r="D101" s="442"/>
      <c r="E101" s="443"/>
      <c r="F101" s="444"/>
      <c r="G101" s="591"/>
      <c r="H101" s="462"/>
    </row>
    <row r="102" spans="1:8" ht="15" customHeight="1" x14ac:dyDescent="0.25">
      <c r="A102" s="461" t="s">
        <v>518</v>
      </c>
      <c r="B102" s="605">
        <f>SUM(B69:B101)+B67</f>
        <v>1135</v>
      </c>
      <c r="C102" s="441">
        <f>IFERROR(D102/B102,)</f>
        <v>6009.4747488986732</v>
      </c>
      <c r="D102" s="465">
        <f>SUM(D69:D101)+D67</f>
        <v>6820753.8399999943</v>
      </c>
      <c r="E102" s="443">
        <f>SUM(E69:E101)+E67</f>
        <v>1121</v>
      </c>
      <c r="F102" s="444">
        <f>SUM(F69:F101)+F67</f>
        <v>633</v>
      </c>
      <c r="G102" s="591"/>
      <c r="H102" s="465">
        <f>SUM(H69:H101)+H67</f>
        <v>10823189.59</v>
      </c>
    </row>
    <row r="103" spans="1:8" ht="15" customHeight="1" x14ac:dyDescent="0.25">
      <c r="A103" s="461" t="s">
        <v>519</v>
      </c>
      <c r="B103" s="605">
        <f>B102+B29</f>
        <v>12161</v>
      </c>
      <c r="C103" s="441">
        <f>IFERROR(D103/B103,)</f>
        <v>1200.4407433599206</v>
      </c>
      <c r="D103" s="448">
        <f>D102+D29</f>
        <v>14598559.879999995</v>
      </c>
      <c r="E103" s="443">
        <f>E102+E29</f>
        <v>11858</v>
      </c>
      <c r="F103" s="444">
        <f>F102+F29</f>
        <v>889</v>
      </c>
      <c r="G103" s="591">
        <f>IFERROR(H103/(F103+E103),)</f>
        <v>1611.6762477445673</v>
      </c>
      <c r="H103" s="448">
        <f>H102+H29</f>
        <v>20544037.129999999</v>
      </c>
    </row>
    <row r="104" spans="1:8" ht="15" customHeight="1" x14ac:dyDescent="0.2">
      <c r="A104" s="453"/>
      <c r="B104" s="453"/>
      <c r="C104" s="453"/>
      <c r="D104" s="453"/>
      <c r="E104" s="453"/>
      <c r="F104" s="453"/>
      <c r="G104" s="593"/>
      <c r="H104" s="453"/>
    </row>
    <row r="105" spans="1:8" ht="15" customHeight="1" x14ac:dyDescent="0.2">
      <c r="D105" s="575"/>
    </row>
    <row r="106" spans="1:8" ht="15" customHeight="1" x14ac:dyDescent="0.25">
      <c r="A106" s="563" t="s">
        <v>619</v>
      </c>
      <c r="B106" s="563" t="s">
        <v>620</v>
      </c>
      <c r="C106" s="563" t="s">
        <v>658</v>
      </c>
      <c r="E106" s="581"/>
    </row>
    <row r="107" spans="1:8" ht="15" customHeight="1" x14ac:dyDescent="0.2">
      <c r="A107" s="564"/>
      <c r="B107" s="565"/>
      <c r="C107" s="565"/>
    </row>
    <row r="108" spans="1:8" ht="15" customHeight="1" x14ac:dyDescent="0.25">
      <c r="A108" s="566" t="s">
        <v>519</v>
      </c>
      <c r="B108" s="567">
        <f>D103</f>
        <v>14598559.879999995</v>
      </c>
      <c r="C108" s="567">
        <f>H103</f>
        <v>20544037.129999999</v>
      </c>
    </row>
    <row r="109" spans="1:8" ht="15" customHeight="1" x14ac:dyDescent="0.2">
      <c r="A109" s="568" t="s">
        <v>621</v>
      </c>
      <c r="B109" s="569">
        <f>-D86</f>
        <v>-2075759</v>
      </c>
      <c r="C109" s="569">
        <f>-H86</f>
        <v>-2617314</v>
      </c>
    </row>
    <row r="110" spans="1:8" ht="15" customHeight="1" x14ac:dyDescent="0.2">
      <c r="A110" s="568" t="s">
        <v>622</v>
      </c>
      <c r="B110" s="569">
        <f>-D89</f>
        <v>-376257</v>
      </c>
      <c r="C110" s="569">
        <f>-H89</f>
        <v>-376257</v>
      </c>
    </row>
    <row r="111" spans="1:8" ht="15" customHeight="1" x14ac:dyDescent="0.2">
      <c r="A111" s="568" t="s">
        <v>623</v>
      </c>
      <c r="B111" s="569">
        <f>-D88</f>
        <v>-65443</v>
      </c>
      <c r="C111" s="569">
        <f>-H88</f>
        <v>-65443</v>
      </c>
    </row>
    <row r="112" spans="1:8" ht="15" customHeight="1" x14ac:dyDescent="0.2">
      <c r="A112" s="568" t="s">
        <v>624</v>
      </c>
      <c r="B112" s="569">
        <f>-D90</f>
        <v>-914377</v>
      </c>
      <c r="C112" s="569">
        <f>-H90</f>
        <v>-914377</v>
      </c>
    </row>
    <row r="113" spans="1:3" ht="15" customHeight="1" x14ac:dyDescent="0.2">
      <c r="A113" s="568" t="s">
        <v>625</v>
      </c>
      <c r="B113" s="569"/>
      <c r="C113" s="569"/>
    </row>
    <row r="114" spans="1:3" ht="15" customHeight="1" thickBot="1" x14ac:dyDescent="0.3">
      <c r="A114" s="568"/>
      <c r="B114" s="570">
        <f>SUM(B108:B113)+0.49</f>
        <v>11166724.369999995</v>
      </c>
      <c r="C114" s="570">
        <f>SUM(C108:C113)-0.13</f>
        <v>16570645.999999998</v>
      </c>
    </row>
    <row r="115" spans="1:3" ht="15" customHeight="1" thickTop="1" x14ac:dyDescent="0.2">
      <c r="A115" s="98"/>
      <c r="B115" s="98"/>
      <c r="C115" s="98"/>
    </row>
    <row r="116" spans="1:3" ht="15" customHeight="1" x14ac:dyDescent="0.2">
      <c r="A116" s="98" t="s">
        <v>626</v>
      </c>
      <c r="B116" s="571">
        <v>11166724.369999997</v>
      </c>
      <c r="C116" s="571">
        <v>16567646</v>
      </c>
    </row>
    <row r="117" spans="1:3" ht="15" customHeight="1" x14ac:dyDescent="0.2">
      <c r="A117" s="98"/>
      <c r="B117" s="138"/>
      <c r="C117" s="572"/>
    </row>
    <row r="118" spans="1:3" ht="15" customHeight="1" thickBot="1" x14ac:dyDescent="0.25">
      <c r="A118" s="98" t="s">
        <v>627</v>
      </c>
      <c r="B118" s="573">
        <f>B116-B114</f>
        <v>0</v>
      </c>
      <c r="C118" s="573">
        <f>C116-C114</f>
        <v>-2999.9999999981374</v>
      </c>
    </row>
    <row r="119" spans="1:3" ht="15" customHeight="1" thickTop="1" x14ac:dyDescent="0.2"/>
    <row r="121" spans="1:3" ht="15" customHeight="1" x14ac:dyDescent="0.2">
      <c r="C121" s="581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8" sqref="E8"/>
    </sheetView>
  </sheetViews>
  <sheetFormatPr defaultColWidth="9.140625" defaultRowHeight="15" x14ac:dyDescent="0.2"/>
  <cols>
    <col min="1" max="1" width="38.7109375" style="473" customWidth="1"/>
    <col min="2" max="2" width="13.5703125" style="473" customWidth="1"/>
    <col min="3" max="3" width="19.5703125" style="473" customWidth="1"/>
    <col min="4" max="4" width="17.28515625" style="473" customWidth="1"/>
    <col min="5" max="5" width="14.140625" style="473" customWidth="1"/>
    <col min="6" max="6" width="15.140625" style="473" customWidth="1"/>
    <col min="7" max="7" width="18.140625" style="473" customWidth="1"/>
    <col min="8" max="8" width="16.28515625" style="473" customWidth="1"/>
    <col min="9" max="16384" width="9.140625" style="473"/>
  </cols>
  <sheetData>
    <row r="1" spans="1:8" s="470" customFormat="1" ht="20.25" customHeight="1" x14ac:dyDescent="0.45">
      <c r="A1" s="466" t="s">
        <v>131</v>
      </c>
      <c r="B1" s="467"/>
      <c r="C1" s="466" t="s">
        <v>79</v>
      </c>
      <c r="D1" s="467"/>
      <c r="E1" s="468" t="s">
        <v>571</v>
      </c>
      <c r="F1" s="469"/>
      <c r="G1" s="468"/>
      <c r="H1" s="469"/>
    </row>
    <row r="2" spans="1:8" s="470" customFormat="1" ht="21" customHeight="1" x14ac:dyDescent="0.45">
      <c r="A2" s="466" t="s">
        <v>520</v>
      </c>
      <c r="B2" s="467"/>
      <c r="C2" s="467"/>
      <c r="D2" s="467"/>
      <c r="E2" s="467"/>
      <c r="F2" s="467"/>
      <c r="G2" s="467"/>
      <c r="H2" s="467"/>
    </row>
    <row r="3" spans="1:8" s="470" customFormat="1" ht="21" customHeight="1" x14ac:dyDescent="0.45">
      <c r="A3" s="466"/>
      <c r="B3" s="467"/>
      <c r="C3" s="467"/>
      <c r="D3" s="467"/>
      <c r="E3" s="467"/>
      <c r="F3" s="467"/>
      <c r="G3" s="467"/>
      <c r="H3" s="467"/>
    </row>
    <row r="4" spans="1:8" ht="21" customHeight="1" thickBot="1" x14ac:dyDescent="0.3">
      <c r="A4" s="471" t="s">
        <v>521</v>
      </c>
      <c r="B4" s="472"/>
      <c r="C4" s="472"/>
      <c r="D4" s="472"/>
      <c r="E4" s="472"/>
      <c r="F4" s="472"/>
      <c r="G4" s="472"/>
      <c r="H4" s="472"/>
    </row>
    <row r="5" spans="1:8" ht="21" customHeight="1" thickTop="1" x14ac:dyDescent="0.25">
      <c r="A5" s="474"/>
      <c r="B5" s="475" t="s">
        <v>473</v>
      </c>
      <c r="C5" s="475" t="s">
        <v>532</v>
      </c>
      <c r="D5" s="476" t="s">
        <v>135</v>
      </c>
      <c r="E5" s="477" t="s">
        <v>473</v>
      </c>
      <c r="F5" s="478" t="s">
        <v>474</v>
      </c>
      <c r="G5" s="475" t="s">
        <v>532</v>
      </c>
      <c r="H5" s="479" t="s">
        <v>136</v>
      </c>
    </row>
    <row r="6" spans="1:8" ht="15.75" x14ac:dyDescent="0.25">
      <c r="A6" s="480" t="s">
        <v>522</v>
      </c>
      <c r="B6" s="481" t="s">
        <v>474</v>
      </c>
      <c r="C6" s="482" t="s">
        <v>475</v>
      </c>
      <c r="D6" s="483" t="s">
        <v>541</v>
      </c>
      <c r="E6" s="484" t="s">
        <v>476</v>
      </c>
      <c r="F6" s="482" t="s">
        <v>477</v>
      </c>
      <c r="G6" s="482" t="s">
        <v>475</v>
      </c>
      <c r="H6" s="535" t="s">
        <v>563</v>
      </c>
    </row>
    <row r="7" spans="1:8" x14ac:dyDescent="0.2">
      <c r="A7" s="485" t="s">
        <v>582</v>
      </c>
      <c r="B7" s="486">
        <f>'BOR-5'!B44</f>
        <v>372</v>
      </c>
      <c r="C7" s="578">
        <f>D7/B7</f>
        <v>1024.2176612903224</v>
      </c>
      <c r="D7" s="487">
        <f>'BOR-5'!D44</f>
        <v>381008.97</v>
      </c>
      <c r="E7" s="612">
        <f>'BOR-5'!E44</f>
        <v>372</v>
      </c>
      <c r="F7" s="486"/>
      <c r="G7" s="489"/>
      <c r="H7" s="489">
        <f>'BOR-5'!H44</f>
        <v>376487</v>
      </c>
    </row>
    <row r="8" spans="1:8" x14ac:dyDescent="0.2">
      <c r="A8" s="485"/>
      <c r="B8" s="486"/>
      <c r="C8" s="485"/>
      <c r="D8" s="487"/>
      <c r="E8" s="488"/>
      <c r="F8" s="486"/>
      <c r="G8" s="489"/>
      <c r="H8" s="489"/>
    </row>
    <row r="9" spans="1:8" x14ac:dyDescent="0.2">
      <c r="A9" s="485"/>
      <c r="B9" s="486"/>
      <c r="C9" s="485"/>
      <c r="D9" s="487"/>
      <c r="E9" s="488"/>
      <c r="F9" s="486"/>
      <c r="G9" s="489"/>
      <c r="H9" s="489"/>
    </row>
    <row r="10" spans="1:8" x14ac:dyDescent="0.2">
      <c r="A10" s="485"/>
      <c r="B10" s="486"/>
      <c r="C10" s="485"/>
      <c r="D10" s="487"/>
      <c r="E10" s="488"/>
      <c r="F10" s="486"/>
      <c r="G10" s="489"/>
      <c r="H10" s="489"/>
    </row>
    <row r="11" spans="1:8" x14ac:dyDescent="0.2">
      <c r="A11" s="485"/>
      <c r="B11" s="486"/>
      <c r="C11" s="485"/>
      <c r="D11" s="487"/>
      <c r="E11" s="488"/>
      <c r="F11" s="486"/>
      <c r="G11" s="489"/>
      <c r="H11" s="489"/>
    </row>
    <row r="12" spans="1:8" x14ac:dyDescent="0.2">
      <c r="A12" s="485"/>
      <c r="B12" s="486"/>
      <c r="C12" s="485"/>
      <c r="D12" s="487"/>
      <c r="E12" s="488"/>
      <c r="F12" s="486"/>
      <c r="G12" s="489"/>
      <c r="H12" s="489"/>
    </row>
    <row r="13" spans="1:8" x14ac:dyDescent="0.2">
      <c r="A13" s="485"/>
      <c r="B13" s="486"/>
      <c r="C13" s="485"/>
      <c r="D13" s="487"/>
      <c r="E13" s="488"/>
      <c r="F13" s="486"/>
      <c r="G13" s="489"/>
      <c r="H13" s="489"/>
    </row>
    <row r="14" spans="1:8" x14ac:dyDescent="0.2">
      <c r="A14" s="485"/>
      <c r="B14" s="486"/>
      <c r="C14" s="485"/>
      <c r="D14" s="487"/>
      <c r="E14" s="488"/>
      <c r="F14" s="486"/>
      <c r="G14" s="489"/>
      <c r="H14" s="489"/>
    </row>
    <row r="15" spans="1:8" x14ac:dyDescent="0.2">
      <c r="A15" s="485"/>
      <c r="B15" s="486"/>
      <c r="C15" s="485"/>
      <c r="D15" s="487"/>
      <c r="E15" s="488"/>
      <c r="F15" s="486"/>
      <c r="G15" s="489"/>
      <c r="H15" s="489"/>
    </row>
    <row r="16" spans="1:8" x14ac:dyDescent="0.2">
      <c r="A16" s="485"/>
      <c r="B16" s="486"/>
      <c r="C16" s="485"/>
      <c r="D16" s="487"/>
      <c r="E16" s="488"/>
      <c r="F16" s="486"/>
      <c r="G16" s="489"/>
      <c r="H16" s="489"/>
    </row>
    <row r="17" spans="1:8" x14ac:dyDescent="0.2">
      <c r="A17" s="485"/>
      <c r="B17" s="486"/>
      <c r="C17" s="485"/>
      <c r="D17" s="487"/>
      <c r="E17" s="488"/>
      <c r="F17" s="486"/>
      <c r="G17" s="489"/>
      <c r="H17" s="489"/>
    </row>
    <row r="18" spans="1:8" x14ac:dyDescent="0.2">
      <c r="A18" s="485"/>
      <c r="B18" s="486"/>
      <c r="C18" s="485"/>
      <c r="D18" s="487"/>
      <c r="E18" s="488"/>
      <c r="F18" s="486"/>
      <c r="G18" s="489"/>
      <c r="H18" s="489"/>
    </row>
    <row r="19" spans="1:8" x14ac:dyDescent="0.2">
      <c r="A19" s="485"/>
      <c r="B19" s="486"/>
      <c r="C19" s="485"/>
      <c r="D19" s="487"/>
      <c r="E19" s="488"/>
      <c r="F19" s="486"/>
      <c r="G19" s="489"/>
      <c r="H19" s="489"/>
    </row>
    <row r="20" spans="1:8" x14ac:dyDescent="0.2">
      <c r="A20" s="485"/>
      <c r="B20" s="486"/>
      <c r="C20" s="485"/>
      <c r="D20" s="487"/>
      <c r="E20" s="488"/>
      <c r="F20" s="486"/>
      <c r="G20" s="489"/>
      <c r="H20" s="489"/>
    </row>
    <row r="21" spans="1:8" x14ac:dyDescent="0.2">
      <c r="A21" s="485"/>
      <c r="B21" s="486"/>
      <c r="C21" s="485"/>
      <c r="D21" s="487"/>
      <c r="E21" s="488"/>
      <c r="F21" s="486"/>
      <c r="G21" s="489"/>
      <c r="H21" s="489"/>
    </row>
    <row r="22" spans="1:8" x14ac:dyDescent="0.2">
      <c r="A22" s="485"/>
      <c r="B22" s="486"/>
      <c r="C22" s="485"/>
      <c r="D22" s="487"/>
      <c r="E22" s="488"/>
      <c r="F22" s="486"/>
      <c r="G22" s="489"/>
      <c r="H22" s="489"/>
    </row>
    <row r="23" spans="1:8" x14ac:dyDescent="0.2">
      <c r="A23" s="485"/>
      <c r="B23" s="486"/>
      <c r="C23" s="485"/>
      <c r="D23" s="487"/>
      <c r="E23" s="488"/>
      <c r="F23" s="486"/>
      <c r="G23" s="489"/>
      <c r="H23" s="489"/>
    </row>
    <row r="24" spans="1:8" x14ac:dyDescent="0.2">
      <c r="A24" s="485"/>
      <c r="B24" s="486"/>
      <c r="C24" s="485"/>
      <c r="D24" s="487"/>
      <c r="E24" s="488"/>
      <c r="F24" s="486"/>
      <c r="G24" s="489"/>
      <c r="H24" s="489"/>
    </row>
    <row r="25" spans="1:8" x14ac:dyDescent="0.2">
      <c r="A25" s="485"/>
      <c r="B25" s="486"/>
      <c r="C25" s="485"/>
      <c r="D25" s="487"/>
      <c r="E25" s="488"/>
      <c r="F25" s="486"/>
      <c r="G25" s="489"/>
      <c r="H25" s="489"/>
    </row>
    <row r="26" spans="1:8" x14ac:dyDescent="0.2">
      <c r="A26" s="485"/>
      <c r="B26" s="486"/>
      <c r="C26" s="485"/>
      <c r="D26" s="487"/>
      <c r="E26" s="488"/>
      <c r="F26" s="486"/>
      <c r="G26" s="489"/>
      <c r="H26" s="489"/>
    </row>
    <row r="27" spans="1:8" x14ac:dyDescent="0.2">
      <c r="A27" s="485"/>
      <c r="B27" s="486"/>
      <c r="C27" s="485"/>
      <c r="D27" s="487"/>
      <c r="E27" s="488"/>
      <c r="F27" s="486"/>
      <c r="G27" s="489"/>
      <c r="H27" s="489"/>
    </row>
    <row r="28" spans="1:8" x14ac:dyDescent="0.2">
      <c r="A28" s="485"/>
      <c r="B28" s="486"/>
      <c r="C28" s="485"/>
      <c r="D28" s="487"/>
      <c r="E28" s="488"/>
      <c r="F28" s="486"/>
      <c r="G28" s="489"/>
      <c r="H28" s="489"/>
    </row>
    <row r="29" spans="1:8" x14ac:dyDescent="0.2">
      <c r="A29" s="485"/>
      <c r="B29" s="486"/>
      <c r="C29" s="485"/>
      <c r="D29" s="487"/>
      <c r="E29" s="488"/>
      <c r="F29" s="486"/>
      <c r="G29" s="489"/>
      <c r="H29" s="489"/>
    </row>
    <row r="30" spans="1:8" x14ac:dyDescent="0.2">
      <c r="A30" s="485"/>
      <c r="B30" s="486"/>
      <c r="C30" s="485"/>
      <c r="D30" s="487"/>
      <c r="E30" s="488"/>
      <c r="F30" s="486"/>
      <c r="G30" s="489"/>
      <c r="H30" s="489"/>
    </row>
    <row r="31" spans="1:8" x14ac:dyDescent="0.2">
      <c r="A31" s="485"/>
      <c r="B31" s="486"/>
      <c r="C31" s="485"/>
      <c r="D31" s="487"/>
      <c r="E31" s="488"/>
      <c r="F31" s="486"/>
      <c r="G31" s="489"/>
      <c r="H31" s="489"/>
    </row>
    <row r="32" spans="1:8" x14ac:dyDescent="0.2">
      <c r="A32" s="485"/>
      <c r="B32" s="486"/>
      <c r="C32" s="485"/>
      <c r="D32" s="487"/>
      <c r="E32" s="488"/>
      <c r="F32" s="486"/>
      <c r="G32" s="489"/>
      <c r="H32" s="489"/>
    </row>
    <row r="33" spans="1:8" x14ac:dyDescent="0.2">
      <c r="A33" s="485"/>
      <c r="B33" s="486"/>
      <c r="C33" s="485"/>
      <c r="D33" s="487"/>
      <c r="E33" s="488"/>
      <c r="F33" s="486"/>
      <c r="G33" s="489"/>
      <c r="H33" s="489"/>
    </row>
    <row r="34" spans="1:8" x14ac:dyDescent="0.2">
      <c r="A34" s="485"/>
      <c r="B34" s="486"/>
      <c r="C34" s="485"/>
      <c r="D34" s="487"/>
      <c r="E34" s="488"/>
      <c r="F34" s="486"/>
      <c r="G34" s="489"/>
      <c r="H34" s="489"/>
    </row>
    <row r="35" spans="1:8" x14ac:dyDescent="0.2">
      <c r="A35" s="485"/>
      <c r="B35" s="486"/>
      <c r="C35" s="485"/>
      <c r="D35" s="487"/>
      <c r="E35" s="488"/>
      <c r="F35" s="486"/>
      <c r="G35" s="489"/>
      <c r="H35" s="489"/>
    </row>
    <row r="36" spans="1:8" x14ac:dyDescent="0.2">
      <c r="A36" s="485"/>
      <c r="B36" s="486"/>
      <c r="C36" s="485"/>
      <c r="D36" s="487"/>
      <c r="E36" s="488"/>
      <c r="F36" s="486"/>
      <c r="G36" s="489"/>
      <c r="H36" s="489"/>
    </row>
    <row r="37" spans="1:8" x14ac:dyDescent="0.2">
      <c r="A37" s="485"/>
      <c r="B37" s="486"/>
      <c r="C37" s="485"/>
      <c r="D37" s="487"/>
      <c r="E37" s="488"/>
      <c r="F37" s="486"/>
      <c r="G37" s="489"/>
      <c r="H37" s="489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2" sqref="C2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Southeastern Louisiana University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02" t="s">
        <v>136</v>
      </c>
    </row>
    <row r="5" spans="1:6" ht="15" customHeight="1" thickBot="1" x14ac:dyDescent="0.3">
      <c r="A5" s="141" t="s">
        <v>288</v>
      </c>
      <c r="B5" s="390" t="s">
        <v>541</v>
      </c>
      <c r="C5" s="501" t="s">
        <v>541</v>
      </c>
      <c r="D5" s="536" t="s">
        <v>563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3053</v>
      </c>
      <c r="C8" s="147">
        <f>Instruction!H20+Research!H20+'Public Service'!H20+'Academic Supp'!H20+'Student Services'!H20+'Institutional Supp'!H20+Scholarships!H20+'OP&amp;M'!H20+Hospitals!H20+Transfers!H20+Other!H20</f>
        <v>3053</v>
      </c>
      <c r="D8" s="148">
        <f>Instruction!J20+Research!J20+'Public Service'!J20+'Academic Supp'!J20+'Student Services'!J20+'Institutional Supp'!J20+Scholarships!J20+'OP&amp;M'!J20+Hospitals!J20+Transfers!J20+Other!J20</f>
        <v>6594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146435.19</v>
      </c>
      <c r="C9" s="147">
        <f>Instruction!H21+Research!H21+'Public Service'!H21+'Academic Supp'!H21+'Student Services'!H21+'Institutional Supp'!H21+Scholarships!H21+'OP&amp;M'!H21+Hospitals!H21+Transfers!H21+Other!H21</f>
        <v>146436</v>
      </c>
      <c r="D9" s="148">
        <f>Instruction!J21+Research!J21+'Public Service'!J21+'Academic Supp'!J21+'Student Services'!J21+'Institutional Supp'!J21+Scholarships!J21+'OP&amp;M'!J21+Hospitals!J21+Transfers!J21+Other!J21</f>
        <v>69717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10000</v>
      </c>
      <c r="C10" s="147">
        <f>Instruction!H22+Research!H22+'Public Service'!H22+'Academic Supp'!H22+'Student Services'!H22+'Institutional Supp'!H22+Scholarships!H22+'OP&amp;M'!H22+Hospitals!H22+Transfers!H22+Other!H22</f>
        <v>10000</v>
      </c>
      <c r="D10" s="148">
        <f>Instruction!J22+Research!J22+'Public Service'!J22+'Academic Supp'!J22+'Student Services'!J22+'Institutional Supp'!J22+Scholarships!J22+'OP&amp;M'!J22+Hospitals!J22+Transfers!J22+Other!J22</f>
        <v>10000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423.13</v>
      </c>
      <c r="C11" s="147">
        <f>Instruction!H23+Research!H23+'Public Service'!H23+'Academic Supp'!H23+'Student Services'!H23+'Institutional Supp'!H23+Scholarships!H23+'OP&amp;M'!H23+Hospitals!H23+Transfers!H23+Other!H23</f>
        <v>423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1063820.23</v>
      </c>
      <c r="C14" s="147">
        <f>Instruction!H26+Research!H26+'Public Service'!H26+'Academic Supp'!H26+'Student Services'!H26+'Institutional Supp'!H26+Scholarships!H26+'OP&amp;M'!H26+Hospitals!H26+Transfers!H26+Other!H26</f>
        <v>1063822.5</v>
      </c>
      <c r="D14" s="149">
        <f>Instruction!J26+Research!J26+'Public Service'!J26+'Academic Supp'!J26+'Student Services'!J26+'Institutional Supp'!J26+Scholarships!J26+'OP&amp;M'!J26+Hospitals!J26+Transfers!J26+Other!J26</f>
        <v>1199095</v>
      </c>
    </row>
    <row r="15" spans="1:6" s="153" customFormat="1" ht="15" customHeight="1" thickBot="1" x14ac:dyDescent="0.3">
      <c r="A15" s="150" t="s">
        <v>294</v>
      </c>
      <c r="B15" s="151">
        <f>SUM(B6:B14)</f>
        <v>1223731.55</v>
      </c>
      <c r="C15" s="151">
        <f>SUM(C6:C14)</f>
        <v>1223734.5</v>
      </c>
      <c r="D15" s="152">
        <f>SUM(D6:D14)</f>
        <v>1285406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topLeftCell="B10"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4"/>
      <c r="C3" s="619" t="s">
        <v>565</v>
      </c>
      <c r="D3" s="620"/>
      <c r="E3" s="620"/>
      <c r="F3" s="620"/>
      <c r="G3" s="620"/>
      <c r="H3" s="620"/>
      <c r="I3" s="621"/>
    </row>
    <row r="4" spans="1:9" ht="15" customHeight="1" x14ac:dyDescent="0.2">
      <c r="A4" s="616" t="s">
        <v>117</v>
      </c>
      <c r="B4" s="613" t="s">
        <v>301</v>
      </c>
      <c r="C4" s="622" t="s">
        <v>535</v>
      </c>
      <c r="D4" s="622" t="s">
        <v>339</v>
      </c>
      <c r="E4" s="622" t="s">
        <v>340</v>
      </c>
      <c r="F4" s="625" t="s">
        <v>350</v>
      </c>
      <c r="G4" s="625" t="s">
        <v>534</v>
      </c>
      <c r="H4" s="628" t="s">
        <v>343</v>
      </c>
      <c r="I4" s="631" t="s">
        <v>302</v>
      </c>
    </row>
    <row r="5" spans="1:9" ht="15" customHeight="1" x14ac:dyDescent="0.2">
      <c r="A5" s="617"/>
      <c r="B5" s="614"/>
      <c r="C5" s="623"/>
      <c r="D5" s="623"/>
      <c r="E5" s="623"/>
      <c r="F5" s="626"/>
      <c r="G5" s="626"/>
      <c r="H5" s="629"/>
      <c r="I5" s="632"/>
    </row>
    <row r="6" spans="1:9" ht="15" customHeight="1" thickBot="1" x14ac:dyDescent="0.25">
      <c r="A6" s="618"/>
      <c r="B6" s="615"/>
      <c r="C6" s="624"/>
      <c r="D6" s="624"/>
      <c r="E6" s="624"/>
      <c r="F6" s="627"/>
      <c r="G6" s="627"/>
      <c r="H6" s="630"/>
      <c r="I6" s="633"/>
    </row>
    <row r="7" spans="1:9" ht="15" customHeight="1" x14ac:dyDescent="0.2">
      <c r="A7" s="125"/>
      <c r="B7" s="126" t="s">
        <v>54</v>
      </c>
      <c r="C7" s="127">
        <f>Athletics!C8</f>
        <v>175470.3</v>
      </c>
      <c r="D7" s="127">
        <f>Athletics!F8</f>
        <v>36333</v>
      </c>
      <c r="E7" s="127">
        <f>Athletics!I8</f>
        <v>153411</v>
      </c>
      <c r="F7" s="127">
        <f>Athletics!L8</f>
        <v>55436.4</v>
      </c>
      <c r="G7" s="128" t="s">
        <v>334</v>
      </c>
      <c r="H7" s="127">
        <f>Athletics!R8</f>
        <v>228485.69999999998</v>
      </c>
      <c r="I7" s="129">
        <f>SUM(C7:H7)</f>
        <v>649136.4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27476.47</v>
      </c>
      <c r="I8" s="129">
        <f t="shared" ref="I8:I22" si="0">SUM(C8:H8)</f>
        <v>27476.47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700000</v>
      </c>
      <c r="D10" s="127">
        <f>Athletics!F11</f>
        <v>370910.6</v>
      </c>
      <c r="E10" s="127">
        <f>Athletics!I11</f>
        <v>2000</v>
      </c>
      <c r="F10" s="127">
        <f>Athletics!L11</f>
        <v>116505.97</v>
      </c>
      <c r="G10" s="131" t="s">
        <v>303</v>
      </c>
      <c r="H10" s="127">
        <f>Athletics!R11</f>
        <v>0</v>
      </c>
      <c r="I10" s="129">
        <f t="shared" si="0"/>
        <v>1189416.57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416501.82</v>
      </c>
      <c r="I11" s="129">
        <f t="shared" si="0"/>
        <v>416501.82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2099345.91</v>
      </c>
      <c r="I12" s="129">
        <f t="shared" si="0"/>
        <v>2099345.91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2834.7</v>
      </c>
      <c r="F14" s="127">
        <f>Athletics!L15</f>
        <v>49906.28</v>
      </c>
      <c r="G14" s="131" t="s">
        <v>303</v>
      </c>
      <c r="H14" s="127">
        <f>Athletics!R15</f>
        <v>895307.27</v>
      </c>
      <c r="I14" s="129">
        <f>SUM(C14:H14)</f>
        <v>948048.25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155000</v>
      </c>
      <c r="I15" s="129">
        <f t="shared" si="0"/>
        <v>155000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9419.25</v>
      </c>
      <c r="D17" s="127">
        <f>Athletics!F18</f>
        <v>0</v>
      </c>
      <c r="E17" s="127">
        <f>Athletics!I18</f>
        <v>1680</v>
      </c>
      <c r="F17" s="127">
        <f>Athletics!L18</f>
        <v>26650</v>
      </c>
      <c r="G17" s="127">
        <f>Athletics!O18</f>
        <v>0</v>
      </c>
      <c r="H17" s="127">
        <f>Athletics!R18</f>
        <v>95027.89</v>
      </c>
      <c r="I17" s="129">
        <f t="shared" si="0"/>
        <v>132777.14000000001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2674211</v>
      </c>
      <c r="I20" s="129">
        <f t="shared" si="0"/>
        <v>2674211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1330000</v>
      </c>
      <c r="I21" s="129">
        <f t="shared" si="0"/>
        <v>1330000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884889.55</v>
      </c>
      <c r="D23" s="134">
        <f t="shared" ref="D23:I23" si="1">SUM(D7:D22)</f>
        <v>407243.6</v>
      </c>
      <c r="E23" s="134">
        <f t="shared" si="1"/>
        <v>159925.70000000001</v>
      </c>
      <c r="F23" s="134">
        <f t="shared" si="1"/>
        <v>498498.65</v>
      </c>
      <c r="G23" s="134">
        <f t="shared" si="1"/>
        <v>0</v>
      </c>
      <c r="H23" s="134">
        <f t="shared" si="1"/>
        <v>7921356.0600000005</v>
      </c>
      <c r="I23" s="135">
        <f t="shared" si="1"/>
        <v>9871913.5599999987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topLeftCell="B1" zoomScaleNormal="100" workbookViewId="0">
      <selection activeCell="C7" sqref="C7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37" t="s">
        <v>565</v>
      </c>
      <c r="C3" s="638"/>
      <c r="D3" s="638"/>
      <c r="E3" s="638"/>
      <c r="F3" s="638"/>
      <c r="G3" s="638"/>
      <c r="H3" s="638"/>
      <c r="I3" s="638"/>
      <c r="J3" s="639"/>
      <c r="K3" s="98"/>
      <c r="L3" s="98"/>
      <c r="M3" s="98"/>
      <c r="N3" s="98"/>
      <c r="O3" s="98"/>
      <c r="P3" s="98"/>
    </row>
    <row r="4" spans="1:16" ht="15" customHeight="1" thickTop="1" x14ac:dyDescent="0.2">
      <c r="A4" s="634" t="s">
        <v>324</v>
      </c>
      <c r="B4" s="640" t="s">
        <v>533</v>
      </c>
      <c r="C4" s="622" t="s">
        <v>535</v>
      </c>
      <c r="D4" s="622" t="s">
        <v>339</v>
      </c>
      <c r="E4" s="622" t="s">
        <v>349</v>
      </c>
      <c r="F4" s="622" t="s">
        <v>340</v>
      </c>
      <c r="G4" s="625" t="s">
        <v>350</v>
      </c>
      <c r="H4" s="622" t="s">
        <v>343</v>
      </c>
      <c r="I4" s="628" t="s">
        <v>534</v>
      </c>
      <c r="J4" s="631" t="s">
        <v>302</v>
      </c>
    </row>
    <row r="5" spans="1:16" ht="15" customHeight="1" x14ac:dyDescent="0.2">
      <c r="A5" s="635"/>
      <c r="B5" s="641"/>
      <c r="C5" s="623"/>
      <c r="D5" s="623"/>
      <c r="E5" s="623"/>
      <c r="F5" s="623"/>
      <c r="G5" s="626"/>
      <c r="H5" s="623"/>
      <c r="I5" s="629"/>
      <c r="J5" s="632"/>
    </row>
    <row r="6" spans="1:16" ht="15" customHeight="1" thickBot="1" x14ac:dyDescent="0.25">
      <c r="A6" s="636"/>
      <c r="B6" s="642"/>
      <c r="C6" s="624"/>
      <c r="D6" s="624"/>
      <c r="E6" s="624"/>
      <c r="F6" s="624"/>
      <c r="G6" s="627"/>
      <c r="H6" s="624"/>
      <c r="I6" s="630"/>
      <c r="J6" s="633"/>
    </row>
    <row r="7" spans="1:16" ht="15" customHeight="1" x14ac:dyDescent="0.2">
      <c r="A7" s="108" t="s">
        <v>326</v>
      </c>
      <c r="B7" s="109">
        <f>Athletics!C30</f>
        <v>657889.37999999989</v>
      </c>
      <c r="C7" s="110">
        <f>Athletics!F30</f>
        <v>785412.99</v>
      </c>
      <c r="D7" s="110">
        <f>Athletics!I30</f>
        <v>277331.61</v>
      </c>
      <c r="E7" s="110">
        <f>Athletics!L30</f>
        <v>181094.26999999996</v>
      </c>
      <c r="F7" s="110">
        <f>Athletics!O30</f>
        <v>160303.08000000002</v>
      </c>
      <c r="G7" s="110">
        <f>Athletics!R30</f>
        <v>625413.48</v>
      </c>
      <c r="H7" s="110">
        <f>Athletics!U30</f>
        <v>1025375.1599999999</v>
      </c>
      <c r="I7" s="110">
        <f>Athletics!X30</f>
        <v>0</v>
      </c>
      <c r="J7" s="111">
        <f t="shared" ref="J7:J22" si="0">SUM(B7:I7)</f>
        <v>3712819.9699999997</v>
      </c>
    </row>
    <row r="8" spans="1:16" ht="15" customHeight="1" x14ac:dyDescent="0.2">
      <c r="A8" s="112" t="s">
        <v>104</v>
      </c>
      <c r="B8" s="113">
        <f>Athletics!C31</f>
        <v>343843.05</v>
      </c>
      <c r="C8" s="114">
        <f>Athletics!F31</f>
        <v>247318.19</v>
      </c>
      <c r="D8" s="114">
        <f>Athletics!I31</f>
        <v>89279.549999999988</v>
      </c>
      <c r="E8" s="114">
        <f>Athletics!L31</f>
        <v>60583.1</v>
      </c>
      <c r="F8" s="114">
        <f>Athletics!O31</f>
        <v>49385.729999999989</v>
      </c>
      <c r="G8" s="114">
        <f>Athletics!R31</f>
        <v>228068.12999999998</v>
      </c>
      <c r="H8" s="114">
        <f>Athletics!U31</f>
        <v>312044.43000000005</v>
      </c>
      <c r="I8" s="114">
        <f>Athletics!X31</f>
        <v>0</v>
      </c>
      <c r="J8" s="115">
        <f t="shared" si="0"/>
        <v>1330522.1800000002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25000</v>
      </c>
      <c r="D11" s="114">
        <f>Athletics!I34</f>
        <v>10800</v>
      </c>
      <c r="E11" s="114">
        <f>Athletics!L34</f>
        <v>781.21</v>
      </c>
      <c r="F11" s="114">
        <f>Athletics!O34</f>
        <v>0</v>
      </c>
      <c r="G11" s="114">
        <f>Athletics!R34</f>
        <v>12865.52</v>
      </c>
      <c r="H11" s="114">
        <f>Athletics!U34</f>
        <v>42000</v>
      </c>
      <c r="I11" s="114">
        <f>Athletics!X34</f>
        <v>0</v>
      </c>
      <c r="J11" s="115">
        <f t="shared" si="0"/>
        <v>91446.73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1563567.94</v>
      </c>
      <c r="D12" s="114">
        <f>Athletics!I35</f>
        <v>334764.49</v>
      </c>
      <c r="E12" s="114">
        <f>Athletics!L35</f>
        <v>344599.28</v>
      </c>
      <c r="F12" s="114">
        <f>Athletics!O35</f>
        <v>329682.64</v>
      </c>
      <c r="G12" s="114">
        <f>Athletics!R35</f>
        <v>1277740.0699999998</v>
      </c>
      <c r="H12" s="114">
        <f>Athletics!U35</f>
        <v>0</v>
      </c>
      <c r="I12" s="114">
        <f>Athletics!X35</f>
        <v>0</v>
      </c>
      <c r="J12" s="115">
        <f t="shared" si="0"/>
        <v>3850354.42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520175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520175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35150.6</v>
      </c>
      <c r="C14" s="114">
        <f>Athletics!F37</f>
        <v>213520.28</v>
      </c>
      <c r="D14" s="114">
        <f>Athletics!I37</f>
        <v>183940.53</v>
      </c>
      <c r="E14" s="114">
        <f>Athletics!L37</f>
        <v>121765.88</v>
      </c>
      <c r="F14" s="114">
        <f>Athletics!O37</f>
        <v>118823.06999999999</v>
      </c>
      <c r="G14" s="114">
        <f>Athletics!R37</f>
        <v>704247.98</v>
      </c>
      <c r="H14" s="114">
        <f>Athletics!U37</f>
        <v>0</v>
      </c>
      <c r="I14" s="114">
        <f>Athletics!X37</f>
        <v>0</v>
      </c>
      <c r="J14" s="115">
        <f t="shared" si="0"/>
        <v>1377448.3399999999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7656.05</v>
      </c>
      <c r="C15" s="114">
        <f>Athletics!F38</f>
        <v>161221.40999999997</v>
      </c>
      <c r="D15" s="114">
        <f>Athletics!I38</f>
        <v>33735.499999999993</v>
      </c>
      <c r="E15" s="114">
        <f>Athletics!L38</f>
        <v>51593.93</v>
      </c>
      <c r="F15" s="114">
        <f>Athletics!O38</f>
        <v>34547.1</v>
      </c>
      <c r="G15" s="114">
        <f>Athletics!R38</f>
        <v>137341.79</v>
      </c>
      <c r="H15" s="114">
        <f>Athletics!U38</f>
        <v>48636.55</v>
      </c>
      <c r="I15" s="114">
        <f>Athletics!X38</f>
        <v>0</v>
      </c>
      <c r="J15" s="115">
        <f t="shared" si="0"/>
        <v>474732.3299999999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212327.02000000002</v>
      </c>
      <c r="C16" s="114">
        <f>Athletics!F39</f>
        <v>250462.72000000003</v>
      </c>
      <c r="D16" s="114">
        <f>Athletics!I39</f>
        <v>34155.569999999992</v>
      </c>
      <c r="E16" s="114">
        <f>Athletics!L39</f>
        <v>72646</v>
      </c>
      <c r="F16" s="114">
        <f>Athletics!O39</f>
        <v>36121.730000000003</v>
      </c>
      <c r="G16" s="114">
        <f>Athletics!R39</f>
        <v>138105.06000000003</v>
      </c>
      <c r="H16" s="114">
        <f>Athletics!U39</f>
        <v>171803.03</v>
      </c>
      <c r="I16" s="114">
        <f>Athletics!X39</f>
        <v>0</v>
      </c>
      <c r="J16" s="115">
        <f t="shared" si="0"/>
        <v>915621.13000000012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144407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144407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223283.83</v>
      </c>
      <c r="C19" s="114">
        <f>Athletics!F41</f>
        <v>90424.29</v>
      </c>
      <c r="D19" s="114">
        <f>Athletics!I41</f>
        <v>44524.46</v>
      </c>
      <c r="E19" s="114">
        <f>Athletics!L41</f>
        <v>51318.39</v>
      </c>
      <c r="F19" s="114">
        <f>Athletics!O41</f>
        <v>3500.62</v>
      </c>
      <c r="G19" s="114">
        <f>Athletics!R41</f>
        <v>150153</v>
      </c>
      <c r="H19" s="114">
        <f>Athletics!U41</f>
        <v>47864.59</v>
      </c>
      <c r="I19" s="114">
        <f>Athletics!X41</f>
        <v>0</v>
      </c>
      <c r="J19" s="115">
        <f t="shared" si="0"/>
        <v>611069.18000000005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2144731.9300000002</v>
      </c>
      <c r="C23" s="120">
        <f>SUM(C7:C22)</f>
        <v>3336927.8200000003</v>
      </c>
      <c r="D23" s="120">
        <f t="shared" ref="D23:I23" si="1">SUM(D7:D22)</f>
        <v>1008531.7099999998</v>
      </c>
      <c r="E23" s="120">
        <f t="shared" si="1"/>
        <v>884382.06</v>
      </c>
      <c r="F23" s="120">
        <f t="shared" si="1"/>
        <v>732363.96999999986</v>
      </c>
      <c r="G23" s="120">
        <f t="shared" si="1"/>
        <v>3273935.03</v>
      </c>
      <c r="H23" s="120">
        <f t="shared" si="1"/>
        <v>1647723.76</v>
      </c>
      <c r="I23" s="120">
        <f t="shared" si="1"/>
        <v>0</v>
      </c>
      <c r="J23" s="121">
        <f>SUM(J7:J22)</f>
        <v>13028596.280000001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topLeftCell="B1" zoomScaleNormal="100" workbookViewId="0">
      <selection activeCell="I24" sqref="I24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4"/>
      <c r="C3" s="619" t="s">
        <v>566</v>
      </c>
      <c r="D3" s="620"/>
      <c r="E3" s="620"/>
      <c r="F3" s="620"/>
      <c r="G3" s="620"/>
      <c r="H3" s="620"/>
      <c r="I3" s="621"/>
    </row>
    <row r="4" spans="1:9" ht="15" customHeight="1" x14ac:dyDescent="0.2">
      <c r="A4" s="616" t="s">
        <v>117</v>
      </c>
      <c r="B4" s="613" t="s">
        <v>301</v>
      </c>
      <c r="C4" s="622" t="s">
        <v>535</v>
      </c>
      <c r="D4" s="622" t="s">
        <v>339</v>
      </c>
      <c r="E4" s="622" t="s">
        <v>340</v>
      </c>
      <c r="F4" s="625" t="s">
        <v>350</v>
      </c>
      <c r="G4" s="628" t="s">
        <v>534</v>
      </c>
      <c r="H4" s="628" t="s">
        <v>343</v>
      </c>
      <c r="I4" s="631" t="s">
        <v>302</v>
      </c>
    </row>
    <row r="5" spans="1:9" ht="15" customHeight="1" x14ac:dyDescent="0.2">
      <c r="A5" s="617"/>
      <c r="B5" s="614"/>
      <c r="C5" s="623"/>
      <c r="D5" s="623"/>
      <c r="E5" s="623"/>
      <c r="F5" s="626"/>
      <c r="G5" s="629"/>
      <c r="H5" s="629"/>
      <c r="I5" s="632"/>
    </row>
    <row r="6" spans="1:9" ht="15" customHeight="1" thickBot="1" x14ac:dyDescent="0.25">
      <c r="A6" s="618"/>
      <c r="B6" s="615"/>
      <c r="C6" s="624"/>
      <c r="D6" s="624"/>
      <c r="E6" s="624"/>
      <c r="F6" s="627"/>
      <c r="G6" s="630"/>
      <c r="H6" s="630"/>
      <c r="I6" s="633"/>
    </row>
    <row r="7" spans="1:9" ht="15" customHeight="1" x14ac:dyDescent="0.2">
      <c r="A7" s="125"/>
      <c r="B7" s="126" t="s">
        <v>54</v>
      </c>
      <c r="C7" s="127">
        <f>Athletics!D8</f>
        <v>200000</v>
      </c>
      <c r="D7" s="127">
        <f>Athletics!G8</f>
        <v>30000</v>
      </c>
      <c r="E7" s="127">
        <f>Athletics!J8</f>
        <v>150000</v>
      </c>
      <c r="F7" s="127">
        <f>Athletics!M8</f>
        <v>31500</v>
      </c>
      <c r="G7" s="128" t="s">
        <v>334</v>
      </c>
      <c r="H7" s="127">
        <f>Athletics!S8</f>
        <v>230475</v>
      </c>
      <c r="I7" s="129">
        <f>SUM(C7:H7)</f>
        <v>641975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50000</v>
      </c>
      <c r="I8" s="129">
        <f t="shared" ref="I8:I22" si="0">SUM(C8:H8)</f>
        <v>50000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700000</v>
      </c>
      <c r="D10" s="127">
        <f>Athletics!G11</f>
        <v>375000</v>
      </c>
      <c r="E10" s="127">
        <f>Athletics!J11</f>
        <v>3500</v>
      </c>
      <c r="F10" s="127">
        <f>Athletics!M11</f>
        <v>107000</v>
      </c>
      <c r="G10" s="131" t="s">
        <v>303</v>
      </c>
      <c r="H10" s="127">
        <f>Athletics!S11</f>
        <v>0</v>
      </c>
      <c r="I10" s="129">
        <f t="shared" si="0"/>
        <v>1185500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407606.3</v>
      </c>
      <c r="I11" s="129">
        <f t="shared" si="0"/>
        <v>407606.3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2097950</v>
      </c>
      <c r="I12" s="129">
        <f t="shared" si="0"/>
        <v>2097950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47675</v>
      </c>
      <c r="G14" s="131" t="s">
        <v>303</v>
      </c>
      <c r="H14" s="127">
        <f>Athletics!S15</f>
        <v>1055000</v>
      </c>
      <c r="I14" s="129">
        <f>SUM(C14:H14)</f>
        <v>1102675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155000</v>
      </c>
      <c r="I15" s="129">
        <f t="shared" si="0"/>
        <v>155000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5300</v>
      </c>
      <c r="D17" s="127">
        <f>Athletics!G18</f>
        <v>0</v>
      </c>
      <c r="E17" s="127">
        <f>Athletics!J18</f>
        <v>1000</v>
      </c>
      <c r="F17" s="127">
        <f>Athletics!M18</f>
        <v>0</v>
      </c>
      <c r="G17" s="127">
        <f>Athletics!P18</f>
        <v>0</v>
      </c>
      <c r="H17" s="127">
        <f>Athletics!S18</f>
        <v>19000</v>
      </c>
      <c r="I17" s="129">
        <f t="shared" si="0"/>
        <v>25300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2674211</v>
      </c>
      <c r="I20" s="129">
        <f t="shared" si="0"/>
        <v>2674211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1330000</v>
      </c>
      <c r="I21" s="129">
        <f t="shared" si="0"/>
        <v>1330000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905300</v>
      </c>
      <c r="D23" s="134">
        <f t="shared" ref="D23:I23" si="1">SUM(D7:D22)</f>
        <v>405000</v>
      </c>
      <c r="E23" s="134">
        <f t="shared" si="1"/>
        <v>154500</v>
      </c>
      <c r="F23" s="134">
        <f t="shared" si="1"/>
        <v>436175</v>
      </c>
      <c r="G23" s="134">
        <f t="shared" si="1"/>
        <v>0</v>
      </c>
      <c r="H23" s="134">
        <f t="shared" si="1"/>
        <v>8019242.2999999998</v>
      </c>
      <c r="I23" s="135">
        <f t="shared" si="1"/>
        <v>9920217.3000000007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topLeftCell="B1" zoomScaleNormal="100" workbookViewId="0">
      <selection activeCell="J24" sqref="J24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37" t="s">
        <v>566</v>
      </c>
      <c r="C3" s="638"/>
      <c r="D3" s="638"/>
      <c r="E3" s="638"/>
      <c r="F3" s="638"/>
      <c r="G3" s="638"/>
      <c r="H3" s="638"/>
      <c r="I3" s="638"/>
      <c r="J3" s="639"/>
      <c r="K3" s="98"/>
      <c r="L3" s="98"/>
      <c r="M3" s="98"/>
      <c r="N3" s="98"/>
      <c r="O3" s="98"/>
      <c r="P3" s="98"/>
    </row>
    <row r="4" spans="1:16" ht="15" customHeight="1" thickTop="1" x14ac:dyDescent="0.2">
      <c r="A4" s="634" t="s">
        <v>324</v>
      </c>
      <c r="B4" s="640" t="s">
        <v>533</v>
      </c>
      <c r="C4" s="622" t="s">
        <v>535</v>
      </c>
      <c r="D4" s="622" t="s">
        <v>339</v>
      </c>
      <c r="E4" s="622" t="s">
        <v>349</v>
      </c>
      <c r="F4" s="622" t="s">
        <v>340</v>
      </c>
      <c r="G4" s="625" t="s">
        <v>350</v>
      </c>
      <c r="H4" s="622" t="s">
        <v>343</v>
      </c>
      <c r="I4" s="628" t="s">
        <v>534</v>
      </c>
      <c r="J4" s="631" t="s">
        <v>302</v>
      </c>
    </row>
    <row r="5" spans="1:16" ht="15" customHeight="1" x14ac:dyDescent="0.2">
      <c r="A5" s="635"/>
      <c r="B5" s="641"/>
      <c r="C5" s="623"/>
      <c r="D5" s="623"/>
      <c r="E5" s="623"/>
      <c r="F5" s="623"/>
      <c r="G5" s="626"/>
      <c r="H5" s="623"/>
      <c r="I5" s="629"/>
      <c r="J5" s="632"/>
    </row>
    <row r="6" spans="1:16" ht="15" customHeight="1" thickBot="1" x14ac:dyDescent="0.25">
      <c r="A6" s="636"/>
      <c r="B6" s="642"/>
      <c r="C6" s="624"/>
      <c r="D6" s="624"/>
      <c r="E6" s="624"/>
      <c r="F6" s="624"/>
      <c r="G6" s="627"/>
      <c r="H6" s="624"/>
      <c r="I6" s="630"/>
      <c r="J6" s="633"/>
    </row>
    <row r="7" spans="1:16" ht="15" customHeight="1" x14ac:dyDescent="0.2">
      <c r="A7" s="108" t="s">
        <v>326</v>
      </c>
      <c r="B7" s="109">
        <f>Athletics!D30</f>
        <v>836904</v>
      </c>
      <c r="C7" s="110">
        <f>Athletics!G30</f>
        <v>712509</v>
      </c>
      <c r="D7" s="110">
        <f>Athletics!J30</f>
        <v>276005</v>
      </c>
      <c r="E7" s="110">
        <f>Athletics!M30</f>
        <v>157589</v>
      </c>
      <c r="F7" s="110">
        <f>Athletics!P30</f>
        <v>165959</v>
      </c>
      <c r="G7" s="110">
        <f>Athletics!S30</f>
        <v>575900</v>
      </c>
      <c r="H7" s="110">
        <f>Athletics!V30</f>
        <v>549482</v>
      </c>
      <c r="I7" s="110">
        <f>Athletics!Y30</f>
        <v>0</v>
      </c>
      <c r="J7" s="111">
        <f t="shared" ref="J7:J22" si="0">SUM(B7:I7)</f>
        <v>3274348</v>
      </c>
    </row>
    <row r="8" spans="1:16" ht="15" customHeight="1" x14ac:dyDescent="0.2">
      <c r="A8" s="112" t="s">
        <v>104</v>
      </c>
      <c r="B8" s="113">
        <f>Athletics!D31</f>
        <v>423045</v>
      </c>
      <c r="C8" s="114">
        <f>Athletics!G31</f>
        <v>266322</v>
      </c>
      <c r="D8" s="114">
        <f>Athletics!J31</f>
        <v>88805</v>
      </c>
      <c r="E8" s="114">
        <f>Athletics!M31</f>
        <v>52128</v>
      </c>
      <c r="F8" s="114">
        <f>Athletics!P31</f>
        <v>59176</v>
      </c>
      <c r="G8" s="114">
        <f>Athletics!S31</f>
        <v>210168</v>
      </c>
      <c r="H8" s="114">
        <f>Athletics!V31</f>
        <v>117494</v>
      </c>
      <c r="I8" s="114">
        <f>Athletics!Y31</f>
        <v>0</v>
      </c>
      <c r="J8" s="115">
        <f t="shared" si="0"/>
        <v>1217138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25000</v>
      </c>
      <c r="D11" s="114">
        <f>Athletics!J34</f>
        <v>11111</v>
      </c>
      <c r="E11" s="114">
        <f>Athletics!M34</f>
        <v>7281.21</v>
      </c>
      <c r="F11" s="114">
        <f>Athletics!P34</f>
        <v>0</v>
      </c>
      <c r="G11" s="114">
        <f>Athletics!S34</f>
        <v>14432.75</v>
      </c>
      <c r="H11" s="114">
        <f>Athletics!V34</f>
        <v>42650</v>
      </c>
      <c r="I11" s="114">
        <f>Athletics!Y34</f>
        <v>0</v>
      </c>
      <c r="J11" s="115">
        <f t="shared" si="0"/>
        <v>100474.95999999999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1591008</v>
      </c>
      <c r="D12" s="114">
        <f>Athletics!J35</f>
        <v>328550</v>
      </c>
      <c r="E12" s="114">
        <f>Athletics!M35</f>
        <v>352696</v>
      </c>
      <c r="F12" s="114">
        <f>Athletics!P35</f>
        <v>305000</v>
      </c>
      <c r="G12" s="114">
        <f>Athletics!S35</f>
        <v>1295929.01</v>
      </c>
      <c r="H12" s="114">
        <f>Athletics!V35</f>
        <v>4000</v>
      </c>
      <c r="I12" s="114">
        <f>Athletics!Y35</f>
        <v>0</v>
      </c>
      <c r="J12" s="115">
        <f t="shared" si="0"/>
        <v>3877183.01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520175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520175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43743</v>
      </c>
      <c r="C14" s="114">
        <f>Athletics!G37</f>
        <v>215834.56</v>
      </c>
      <c r="D14" s="114">
        <f>Athletics!J37</f>
        <v>209624</v>
      </c>
      <c r="E14" s="114">
        <f>Athletics!M37</f>
        <v>121765.88</v>
      </c>
      <c r="F14" s="114">
        <f>Athletics!P37</f>
        <v>136650</v>
      </c>
      <c r="G14" s="114">
        <f>Athletics!S37</f>
        <v>731173.38</v>
      </c>
      <c r="H14" s="114">
        <f>Athletics!V37</f>
        <v>2384.98</v>
      </c>
      <c r="I14" s="114">
        <f>Athletics!Y37</f>
        <v>0</v>
      </c>
      <c r="J14" s="115">
        <f t="shared" si="0"/>
        <v>1461175.7999999998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12800</v>
      </c>
      <c r="C15" s="114">
        <f>Athletics!G38</f>
        <v>159516.22</v>
      </c>
      <c r="D15" s="114">
        <f>Athletics!J38</f>
        <v>32000</v>
      </c>
      <c r="E15" s="114">
        <f>Athletics!M38</f>
        <v>53724</v>
      </c>
      <c r="F15" s="114">
        <f>Athletics!P38</f>
        <v>22750</v>
      </c>
      <c r="G15" s="114">
        <f>Athletics!S38</f>
        <v>111389.62</v>
      </c>
      <c r="H15" s="114">
        <f>Athletics!V38</f>
        <v>48681.06</v>
      </c>
      <c r="I15" s="114">
        <f>Athletics!Y38</f>
        <v>0</v>
      </c>
      <c r="J15" s="115">
        <f t="shared" si="0"/>
        <v>440860.89999999997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238934.71</v>
      </c>
      <c r="C16" s="114">
        <f>Athletics!G39</f>
        <v>258840.59</v>
      </c>
      <c r="D16" s="114">
        <f>Athletics!J39</f>
        <v>38621</v>
      </c>
      <c r="E16" s="114">
        <f>Athletics!M39</f>
        <v>73664.34</v>
      </c>
      <c r="F16" s="114">
        <f>Athletics!P39</f>
        <v>48058</v>
      </c>
      <c r="G16" s="114">
        <f>Athletics!S39</f>
        <v>161316.57</v>
      </c>
      <c r="H16" s="114">
        <f>Athletics!V39</f>
        <v>249624.9</v>
      </c>
      <c r="I16" s="114">
        <f>Athletics!Y39</f>
        <v>0</v>
      </c>
      <c r="J16" s="115">
        <f t="shared" si="0"/>
        <v>1069060.1099999999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144407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144407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76796.289999999994</v>
      </c>
      <c r="C19" s="114">
        <f>Athletics!G41</f>
        <v>83955.19</v>
      </c>
      <c r="D19" s="114">
        <f>Athletics!J41</f>
        <v>48185</v>
      </c>
      <c r="E19" s="114">
        <f>Athletics!M41</f>
        <v>54736.52</v>
      </c>
      <c r="F19" s="114">
        <f>Athletics!P41</f>
        <v>5321</v>
      </c>
      <c r="G19" s="114">
        <f>Athletics!S41</f>
        <v>165067.46</v>
      </c>
      <c r="H19" s="114">
        <f>Athletics!V41</f>
        <v>31913.059999999998</v>
      </c>
      <c r="I19" s="114">
        <f>Athletics!Y41</f>
        <v>0</v>
      </c>
      <c r="J19" s="115">
        <f t="shared" si="0"/>
        <v>465974.51999999996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2296805</v>
      </c>
      <c r="C23" s="120">
        <f>SUM(C7:C22)</f>
        <v>3312985.56</v>
      </c>
      <c r="D23" s="120">
        <f t="shared" ref="D23:J23" si="1">SUM(D7:D22)</f>
        <v>1032901</v>
      </c>
      <c r="E23" s="120">
        <f t="shared" si="1"/>
        <v>873584.95</v>
      </c>
      <c r="F23" s="120">
        <f t="shared" si="1"/>
        <v>742914</v>
      </c>
      <c r="G23" s="120">
        <f t="shared" si="1"/>
        <v>3265376.79</v>
      </c>
      <c r="H23" s="120">
        <f t="shared" si="1"/>
        <v>1046230</v>
      </c>
      <c r="I23" s="120">
        <f t="shared" si="1"/>
        <v>0</v>
      </c>
      <c r="J23" s="121">
        <f t="shared" si="1"/>
        <v>12570797.299999999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2" zoomScaleNormal="100" workbookViewId="0">
      <selection activeCell="I21" sqref="I21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Southeastern Louisiana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04"/>
      <c r="C3" s="619" t="s">
        <v>567</v>
      </c>
      <c r="D3" s="620"/>
      <c r="E3" s="620"/>
      <c r="F3" s="620"/>
      <c r="G3" s="620"/>
      <c r="H3" s="620"/>
      <c r="I3" s="621"/>
    </row>
    <row r="4" spans="1:9" ht="15" customHeight="1" x14ac:dyDescent="0.2">
      <c r="A4" s="616" t="s">
        <v>117</v>
      </c>
      <c r="B4" s="613" t="s">
        <v>301</v>
      </c>
      <c r="C4" s="622" t="s">
        <v>535</v>
      </c>
      <c r="D4" s="622" t="s">
        <v>339</v>
      </c>
      <c r="E4" s="625" t="s">
        <v>340</v>
      </c>
      <c r="F4" s="625" t="s">
        <v>350</v>
      </c>
      <c r="G4" s="625" t="s">
        <v>534</v>
      </c>
      <c r="H4" s="628" t="s">
        <v>343</v>
      </c>
      <c r="I4" s="631" t="s">
        <v>302</v>
      </c>
    </row>
    <row r="5" spans="1:9" ht="15" customHeight="1" x14ac:dyDescent="0.2">
      <c r="A5" s="617"/>
      <c r="B5" s="614"/>
      <c r="C5" s="623"/>
      <c r="D5" s="623"/>
      <c r="E5" s="626"/>
      <c r="F5" s="626"/>
      <c r="G5" s="626"/>
      <c r="H5" s="629"/>
      <c r="I5" s="632"/>
    </row>
    <row r="6" spans="1:9" ht="15" customHeight="1" thickBot="1" x14ac:dyDescent="0.25">
      <c r="A6" s="618"/>
      <c r="B6" s="615"/>
      <c r="C6" s="624"/>
      <c r="D6" s="624"/>
      <c r="E6" s="627"/>
      <c r="F6" s="627"/>
      <c r="G6" s="627"/>
      <c r="H6" s="630"/>
      <c r="I6" s="633"/>
    </row>
    <row r="7" spans="1:9" ht="15" customHeight="1" x14ac:dyDescent="0.2">
      <c r="A7" s="125"/>
      <c r="B7" s="126" t="s">
        <v>54</v>
      </c>
      <c r="C7" s="127">
        <f>Athletics!E8</f>
        <v>200000</v>
      </c>
      <c r="D7" s="127">
        <f>Athletics!H8</f>
        <v>30000</v>
      </c>
      <c r="E7" s="127">
        <f>Athletics!K8</f>
        <v>150000</v>
      </c>
      <c r="F7" s="127">
        <f>Athletics!N8</f>
        <v>31500</v>
      </c>
      <c r="G7" s="128" t="s">
        <v>334</v>
      </c>
      <c r="H7" s="127">
        <f>Athletics!T8</f>
        <v>150000</v>
      </c>
      <c r="I7" s="129">
        <f>SUM(C7:H7)</f>
        <v>561500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30000</v>
      </c>
      <c r="I8" s="129">
        <f t="shared" ref="I8:I22" si="0">SUM(C8:H8)</f>
        <v>30000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1075000</v>
      </c>
      <c r="D10" s="127">
        <f>Athletics!H11</f>
        <v>400000</v>
      </c>
      <c r="E10" s="127">
        <f>Athletics!K11</f>
        <v>0</v>
      </c>
      <c r="F10" s="127">
        <f>Athletics!N11</f>
        <v>80000</v>
      </c>
      <c r="G10" s="131" t="s">
        <v>303</v>
      </c>
      <c r="H10" s="127">
        <f>Athletics!T11</f>
        <v>0</v>
      </c>
      <c r="I10" s="129">
        <f t="shared" si="0"/>
        <v>1555000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320000</v>
      </c>
      <c r="I11" s="129">
        <f t="shared" si="0"/>
        <v>320000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2353000</v>
      </c>
      <c r="I12" s="129">
        <f t="shared" si="0"/>
        <v>2353000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852035</v>
      </c>
      <c r="I14" s="129">
        <f>SUM(C14:H14)</f>
        <v>852035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155000</v>
      </c>
      <c r="I15" s="129">
        <f t="shared" si="0"/>
        <v>155000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5200</v>
      </c>
      <c r="D17" s="127">
        <f>Athletics!H18</f>
        <v>0</v>
      </c>
      <c r="E17" s="127">
        <f>Athletics!K18</f>
        <v>3030</v>
      </c>
      <c r="F17" s="127">
        <f>Athletics!N18</f>
        <v>0</v>
      </c>
      <c r="G17" s="127">
        <f>Athletics!Q18</f>
        <v>0</v>
      </c>
      <c r="H17" s="127">
        <f>Athletics!T18</f>
        <v>2006500</v>
      </c>
      <c r="I17" s="129">
        <f t="shared" si="0"/>
        <v>2014730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2674211</v>
      </c>
      <c r="I20" s="129">
        <f t="shared" si="0"/>
        <v>2674211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1250000</v>
      </c>
      <c r="I21" s="129">
        <f t="shared" si="0"/>
        <v>1250000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1280200</v>
      </c>
      <c r="D23" s="134">
        <f t="shared" ref="D23:I23" si="1">SUM(D7:D22)</f>
        <v>430000</v>
      </c>
      <c r="E23" s="134">
        <f t="shared" si="1"/>
        <v>153030</v>
      </c>
      <c r="F23" s="134">
        <f t="shared" si="1"/>
        <v>361500</v>
      </c>
      <c r="G23" s="134">
        <f t="shared" si="1"/>
        <v>0</v>
      </c>
      <c r="H23" s="134">
        <f t="shared" si="1"/>
        <v>9790746</v>
      </c>
      <c r="I23" s="135">
        <f t="shared" si="1"/>
        <v>12015476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topLeftCell="B1" zoomScaleNormal="100" workbookViewId="0">
      <selection activeCell="I23" sqref="I23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Southeastern Louisiana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19" t="s">
        <v>567</v>
      </c>
      <c r="C3" s="620"/>
      <c r="D3" s="620"/>
      <c r="E3" s="620"/>
      <c r="F3" s="620"/>
      <c r="G3" s="620"/>
      <c r="H3" s="620"/>
      <c r="I3" s="620"/>
      <c r="J3" s="621"/>
      <c r="K3" s="98"/>
      <c r="L3" s="98"/>
      <c r="M3" s="98"/>
      <c r="N3" s="98"/>
      <c r="O3" s="98"/>
      <c r="P3" s="98"/>
    </row>
    <row r="4" spans="1:16" ht="15" customHeight="1" thickTop="1" x14ac:dyDescent="0.2">
      <c r="A4" s="634" t="s">
        <v>324</v>
      </c>
      <c r="B4" s="640" t="s">
        <v>533</v>
      </c>
      <c r="C4" s="622" t="s">
        <v>535</v>
      </c>
      <c r="D4" s="622" t="s">
        <v>339</v>
      </c>
      <c r="E4" s="622" t="s">
        <v>349</v>
      </c>
      <c r="F4" s="622" t="s">
        <v>340</v>
      </c>
      <c r="G4" s="625" t="s">
        <v>350</v>
      </c>
      <c r="H4" s="622" t="s">
        <v>343</v>
      </c>
      <c r="I4" s="628" t="s">
        <v>534</v>
      </c>
      <c r="J4" s="631" t="s">
        <v>302</v>
      </c>
    </row>
    <row r="5" spans="1:16" ht="15" customHeight="1" x14ac:dyDescent="0.2">
      <c r="A5" s="635"/>
      <c r="B5" s="641"/>
      <c r="C5" s="623"/>
      <c r="D5" s="623"/>
      <c r="E5" s="623"/>
      <c r="F5" s="623"/>
      <c r="G5" s="626"/>
      <c r="H5" s="623"/>
      <c r="I5" s="629"/>
      <c r="J5" s="632"/>
    </row>
    <row r="6" spans="1:16" ht="15" customHeight="1" thickBot="1" x14ac:dyDescent="0.25">
      <c r="A6" s="636"/>
      <c r="B6" s="642"/>
      <c r="C6" s="624"/>
      <c r="D6" s="624"/>
      <c r="E6" s="624"/>
      <c r="F6" s="624"/>
      <c r="G6" s="627"/>
      <c r="H6" s="624"/>
      <c r="I6" s="630"/>
      <c r="J6" s="633"/>
    </row>
    <row r="7" spans="1:16" ht="15" customHeight="1" x14ac:dyDescent="0.2">
      <c r="A7" s="108" t="s">
        <v>326</v>
      </c>
      <c r="B7" s="232">
        <f>Athletics!E30</f>
        <v>935029</v>
      </c>
      <c r="C7" s="255">
        <f>Athletics!H30</f>
        <v>760425</v>
      </c>
      <c r="D7" s="255">
        <f>Athletics!K30</f>
        <v>276005</v>
      </c>
      <c r="E7" s="255">
        <f>Athletics!N30</f>
        <v>182439</v>
      </c>
      <c r="F7" s="255">
        <f>Athletics!Q30</f>
        <v>153302</v>
      </c>
      <c r="G7" s="255">
        <f>Athletics!T30</f>
        <v>600601</v>
      </c>
      <c r="H7" s="255">
        <f>Athletics!W30</f>
        <v>797033</v>
      </c>
      <c r="I7" s="255">
        <f>Athletics!Z30</f>
        <v>0</v>
      </c>
      <c r="J7" s="503">
        <f t="shared" ref="J7:J21" si="0">SUM(B7:I7)</f>
        <v>3704834</v>
      </c>
    </row>
    <row r="8" spans="1:16" ht="15" customHeight="1" x14ac:dyDescent="0.2">
      <c r="A8" s="112" t="s">
        <v>104</v>
      </c>
      <c r="B8" s="113">
        <f>Athletics!E31</f>
        <v>424105</v>
      </c>
      <c r="C8" s="114">
        <f>Athletics!H31</f>
        <v>248133</v>
      </c>
      <c r="D8" s="114">
        <f>Athletics!K31</f>
        <v>88865</v>
      </c>
      <c r="E8" s="255">
        <f>Athletics!N31</f>
        <v>60620</v>
      </c>
      <c r="F8" s="114">
        <f>Athletics!Q31</f>
        <v>48840</v>
      </c>
      <c r="G8" s="114">
        <f>Athletics!T31</f>
        <v>225084</v>
      </c>
      <c r="H8" s="114">
        <f>Athletics!W31</f>
        <v>234408</v>
      </c>
      <c r="I8" s="114">
        <f>Athletics!Z31</f>
        <v>0</v>
      </c>
      <c r="J8" s="115">
        <f t="shared" si="0"/>
        <v>1330055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170000</v>
      </c>
      <c r="D11" s="114">
        <f>Athletics!K34</f>
        <v>12000</v>
      </c>
      <c r="E11" s="114">
        <f>Athletics!N34</f>
        <v>24000</v>
      </c>
      <c r="F11" s="114">
        <f>Athletics!Q34</f>
        <v>0</v>
      </c>
      <c r="G11" s="114">
        <f>Athletics!T34</f>
        <v>11500</v>
      </c>
      <c r="H11" s="114">
        <f>Athletics!W34</f>
        <v>0</v>
      </c>
      <c r="I11" s="114">
        <f>Athletics!Z34</f>
        <v>0</v>
      </c>
      <c r="J11" s="115">
        <f t="shared" si="0"/>
        <v>217500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1611008</v>
      </c>
      <c r="D12" s="114">
        <f>Athletics!K35</f>
        <v>328550</v>
      </c>
      <c r="E12" s="114">
        <f>Athletics!N35</f>
        <v>350000</v>
      </c>
      <c r="F12" s="114">
        <f>Athletics!Q35</f>
        <v>235000</v>
      </c>
      <c r="G12" s="114">
        <f>Athletics!T35</f>
        <v>1287648</v>
      </c>
      <c r="H12" s="114">
        <f>Athletics!W35</f>
        <v>13000</v>
      </c>
      <c r="I12" s="114">
        <f>Athletics!Z35</f>
        <v>0</v>
      </c>
      <c r="J12" s="115">
        <f t="shared" si="0"/>
        <v>3825206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468650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468650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52100</v>
      </c>
      <c r="C14" s="114">
        <f>Athletics!H37</f>
        <v>400000</v>
      </c>
      <c r="D14" s="114">
        <f>Athletics!K37</f>
        <v>235000</v>
      </c>
      <c r="E14" s="114">
        <f>Athletics!N37</f>
        <v>170000</v>
      </c>
      <c r="F14" s="114">
        <f>Athletics!Q37</f>
        <v>108000</v>
      </c>
      <c r="G14" s="114">
        <f>Athletics!T37</f>
        <v>649500</v>
      </c>
      <c r="H14" s="114">
        <f>Athletics!W37</f>
        <v>2950</v>
      </c>
      <c r="I14" s="114">
        <f>Athletics!Z37</f>
        <v>0</v>
      </c>
      <c r="J14" s="115">
        <f t="shared" si="0"/>
        <v>1617550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16000</v>
      </c>
      <c r="C15" s="114">
        <f>Athletics!H38</f>
        <v>135000</v>
      </c>
      <c r="D15" s="114">
        <f>Athletics!K38</f>
        <v>32000</v>
      </c>
      <c r="E15" s="114">
        <f>Athletics!N38</f>
        <v>35500</v>
      </c>
      <c r="F15" s="114">
        <f>Athletics!Q38</f>
        <v>14250</v>
      </c>
      <c r="G15" s="114">
        <f>Athletics!T38</f>
        <v>103300</v>
      </c>
      <c r="H15" s="114">
        <f>Athletics!W38</f>
        <v>48837</v>
      </c>
      <c r="I15" s="114">
        <f>Athletics!Z38</f>
        <v>0</v>
      </c>
      <c r="J15" s="115">
        <f t="shared" si="0"/>
        <v>384887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252786</v>
      </c>
      <c r="C16" s="114">
        <f>Athletics!H39</f>
        <v>304095</v>
      </c>
      <c r="D16" s="114">
        <f>Athletics!K39</f>
        <v>47903</v>
      </c>
      <c r="E16" s="114">
        <f>Athletics!N39</f>
        <v>73568</v>
      </c>
      <c r="F16" s="114">
        <f>Athletics!Q39</f>
        <v>33640</v>
      </c>
      <c r="G16" s="114">
        <f>Athletics!T39</f>
        <v>129758</v>
      </c>
      <c r="H16" s="114">
        <f>Athletics!W39</f>
        <v>141632</v>
      </c>
      <c r="I16" s="114">
        <f>Athletics!Z39</f>
        <v>0</v>
      </c>
      <c r="J16" s="115">
        <f t="shared" si="0"/>
        <v>983382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144407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144407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68350</v>
      </c>
      <c r="C19" s="114">
        <f>Athletics!H41</f>
        <v>124150</v>
      </c>
      <c r="D19" s="114">
        <f>Athletics!K41</f>
        <v>47600</v>
      </c>
      <c r="E19" s="114">
        <f>Athletics!N41</f>
        <v>56200</v>
      </c>
      <c r="F19" s="114">
        <f>Athletics!Q41</f>
        <v>5000</v>
      </c>
      <c r="G19" s="114">
        <f>Athletics!T41</f>
        <v>118125</v>
      </c>
      <c r="H19" s="114">
        <f>Athletics!W41</f>
        <v>19925</v>
      </c>
      <c r="I19" s="114">
        <f>Athletics!Z41</f>
        <v>0</v>
      </c>
      <c r="J19" s="115">
        <f t="shared" si="0"/>
        <v>439350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570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2361427</v>
      </c>
      <c r="C23" s="120">
        <f>SUM(C7:C22)</f>
        <v>3752811</v>
      </c>
      <c r="D23" s="120">
        <f t="shared" ref="D23:J23" si="2">SUM(D7:D22)</f>
        <v>1067923</v>
      </c>
      <c r="E23" s="120">
        <f t="shared" si="2"/>
        <v>952327</v>
      </c>
      <c r="F23" s="120">
        <f t="shared" si="2"/>
        <v>598032</v>
      </c>
      <c r="G23" s="120">
        <f t="shared" si="2"/>
        <v>3125516</v>
      </c>
      <c r="H23" s="120">
        <f t="shared" si="2"/>
        <v>1257785</v>
      </c>
      <c r="I23" s="120">
        <f t="shared" si="2"/>
        <v>0</v>
      </c>
      <c r="J23" s="121">
        <f t="shared" si="2"/>
        <v>13115821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John Domiano</cp:lastModifiedBy>
  <cp:lastPrinted>2022-07-08T13:58:54Z</cp:lastPrinted>
  <dcterms:created xsi:type="dcterms:W3CDTF">2010-02-11T21:59:50Z</dcterms:created>
  <dcterms:modified xsi:type="dcterms:W3CDTF">2025-08-11T17:29:41Z</dcterms:modified>
</cp:coreProperties>
</file>